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 Schedules WPs/Non Confidential/Supporting Files/"/>
    </mc:Choice>
  </mc:AlternateContent>
  <xr:revisionPtr revIDLastSave="25" documentId="13_ncr:1_{EE4EDAA1-4C9D-4E09-A435-4003E032FF47}" xr6:coauthVersionLast="47" xr6:coauthVersionMax="47" xr10:uidLastSave="{EE86D2F5-7995-4EDC-86DC-22B541013FDF}"/>
  <bookViews>
    <workbookView xWindow="28680" yWindow="-120" windowWidth="29040" windowHeight="15840" xr2:uid="{00000000-000D-0000-FFFF-FFFF00000000}"/>
  </bookViews>
  <sheets>
    <sheet name="2023 KWH by Rate Class" sheetId="4" r:id="rId1"/>
  </sheets>
  <externalReferences>
    <externalReference r:id="rId2"/>
  </externalReferences>
  <definedNames>
    <definedName name="_xlnm._FilterDatabase" localSheetId="0" hidden="1">'2023 KWH by Rate Class'!$A$186:$I$198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1" i="4" l="1"/>
  <c r="B95" i="4"/>
  <c r="I95" i="4"/>
  <c r="H95" i="4"/>
  <c r="G95" i="4"/>
  <c r="F95" i="4"/>
  <c r="E95" i="4"/>
  <c r="D95" i="4"/>
  <c r="C95" i="4"/>
  <c r="J94" i="4" l="1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J95" i="4" l="1"/>
</calcChain>
</file>

<file path=xl/sharedStrings.xml><?xml version="1.0" encoding="utf-8"?>
<sst xmlns="http://schemas.openxmlformats.org/spreadsheetml/2006/main" count="203" uniqueCount="111">
  <si>
    <t>Town Code</t>
  </si>
  <si>
    <t>Payment Method</t>
  </si>
  <si>
    <t>RES</t>
  </si>
  <si>
    <t>SVS</t>
  </si>
  <si>
    <t>SVL</t>
  </si>
  <si>
    <t>PVS</t>
  </si>
  <si>
    <t>TVS</t>
  </si>
  <si>
    <t>SLS</t>
  </si>
  <si>
    <t>MLS</t>
  </si>
  <si>
    <t>Total</t>
  </si>
  <si>
    <t>BAY</t>
  </si>
  <si>
    <t>Non KWH</t>
  </si>
  <si>
    <t>BCY</t>
  </si>
  <si>
    <t>BEL</t>
  </si>
  <si>
    <t>BHL</t>
  </si>
  <si>
    <t>BKS</t>
  </si>
  <si>
    <t>BLY</t>
  </si>
  <si>
    <t>BNY</t>
  </si>
  <si>
    <t>BSD</t>
  </si>
  <si>
    <t>BYV</t>
  </si>
  <si>
    <t>BZC</t>
  </si>
  <si>
    <t>CLS</t>
  </si>
  <si>
    <t>CLT</t>
  </si>
  <si>
    <t>COV</t>
  </si>
  <si>
    <t>DBY</t>
  </si>
  <si>
    <t>DPK</t>
  </si>
  <si>
    <t>EBR</t>
  </si>
  <si>
    <t>FAI</t>
  </si>
  <si>
    <t>FPT</t>
  </si>
  <si>
    <t>FRW</t>
  </si>
  <si>
    <t>FUL</t>
  </si>
  <si>
    <t>GAL</t>
  </si>
  <si>
    <t>GPK</t>
  </si>
  <si>
    <t>HCK</t>
  </si>
  <si>
    <t>HLC</t>
  </si>
  <si>
    <t>HOU</t>
  </si>
  <si>
    <t>HSR</t>
  </si>
  <si>
    <t>HTC</t>
  </si>
  <si>
    <t>HUM</t>
  </si>
  <si>
    <t>HWG</t>
  </si>
  <si>
    <t>IWA</t>
  </si>
  <si>
    <t>JAM</t>
  </si>
  <si>
    <t>JCK</t>
  </si>
  <si>
    <t>JCY</t>
  </si>
  <si>
    <t>JVG</t>
  </si>
  <si>
    <t>KEN</t>
  </si>
  <si>
    <t>KMH</t>
  </si>
  <si>
    <t>KTY</t>
  </si>
  <si>
    <t>LAP</t>
  </si>
  <si>
    <t>LJA</t>
  </si>
  <si>
    <t>LVP</t>
  </si>
  <si>
    <t>MAG</t>
  </si>
  <si>
    <t>MBL</t>
  </si>
  <si>
    <t>MCY</t>
  </si>
  <si>
    <t>MEA</t>
  </si>
  <si>
    <t>MPT</t>
  </si>
  <si>
    <t>NBY</t>
  </si>
  <si>
    <t>NDV</t>
  </si>
  <si>
    <t>OCH</t>
  </si>
  <si>
    <t>ORW</t>
  </si>
  <si>
    <t>OYS</t>
  </si>
  <si>
    <t>PAS</t>
  </si>
  <si>
    <t>PIL</t>
  </si>
  <si>
    <t>PLK</t>
  </si>
  <si>
    <t>PPT</t>
  </si>
  <si>
    <t>QNT</t>
  </si>
  <si>
    <t>RBG</t>
  </si>
  <si>
    <t>RCH</t>
  </si>
  <si>
    <t>RWD</t>
  </si>
  <si>
    <t>SAF</t>
  </si>
  <si>
    <t>SBH</t>
  </si>
  <si>
    <t>SBK</t>
  </si>
  <si>
    <t>SFD</t>
  </si>
  <si>
    <t>SFE</t>
  </si>
  <si>
    <t>SGL</t>
  </si>
  <si>
    <t>SIM</t>
  </si>
  <si>
    <t>SLY</t>
  </si>
  <si>
    <t>SOH</t>
  </si>
  <si>
    <t>SPT</t>
  </si>
  <si>
    <t>SPV</t>
  </si>
  <si>
    <t>SSP</t>
  </si>
  <si>
    <t>STG</t>
  </si>
  <si>
    <t>TBL</t>
  </si>
  <si>
    <t>THM</t>
  </si>
  <si>
    <t>TKI</t>
  </si>
  <si>
    <t>WAL</t>
  </si>
  <si>
    <t>WBR</t>
  </si>
  <si>
    <t>WES</t>
  </si>
  <si>
    <t>WLS</t>
  </si>
  <si>
    <t>WTN</t>
  </si>
  <si>
    <t>WUP</t>
  </si>
  <si>
    <t>ALV</t>
  </si>
  <si>
    <t>KWH</t>
  </si>
  <si>
    <t>ARC</t>
  </si>
  <si>
    <t>DIC</t>
  </si>
  <si>
    <t>ELG</t>
  </si>
  <si>
    <t>LGC</t>
  </si>
  <si>
    <t>LMQ</t>
  </si>
  <si>
    <t>MVL</t>
  </si>
  <si>
    <t>ORN</t>
  </si>
  <si>
    <t>PAT</t>
  </si>
  <si>
    <t>PLD</t>
  </si>
  <si>
    <t>PRV</t>
  </si>
  <si>
    <t>SHA</t>
  </si>
  <si>
    <t>TAL</t>
  </si>
  <si>
    <t xml:space="preserve">City Usage Reconciliation: </t>
  </si>
  <si>
    <t>Non KWH Cities BW</t>
  </si>
  <si>
    <t>KWH Cities BW</t>
  </si>
  <si>
    <t>Less:  KWH Cities BW - SLS</t>
  </si>
  <si>
    <t xml:space="preserve"> Note:  KWH Cities SLS usage is not included in their calculation.</t>
  </si>
  <si>
    <t>Total Used in Franchise Calc.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</si>
</sst>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##,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1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8"/>
      <color rgb="FFDBE5F1"/>
      <name val="Verdana"/>
      <family val="2"/>
    </font>
  </fonts>
  <fills count="70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darkGrid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3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/>
      <top style="thin">
        <color indexed="18"/>
      </top>
      <bottom/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/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82">
    <xf numFmtId="0" fontId="0" fillId="0" borderId="0"/>
    <xf numFmtId="43" fontId="1" fillId="0" borderId="0" applyFont="0" applyFill="0" applyBorder="0" applyAlignment="0" applyProtection="0"/>
    <xf numFmtId="0" fontId="3" fillId="2" borderId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16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3" fillId="20" borderId="0" applyNumberFormat="0" applyBorder="0" applyAlignment="0" applyProtection="0"/>
    <xf numFmtId="0" fontId="14" fillId="23" borderId="1" applyNumberFormat="0" applyAlignment="0" applyProtection="0"/>
    <xf numFmtId="0" fontId="15" fillId="15" borderId="2" applyNumberFormat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2" fillId="13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21" borderId="1" applyNumberFormat="0" applyAlignment="0" applyProtection="0"/>
    <xf numFmtId="0" fontId="21" fillId="0" borderId="6" applyNumberFormat="0" applyFill="0" applyAlignment="0" applyProtection="0"/>
    <xf numFmtId="0" fontId="21" fillId="21" borderId="0" applyNumberFormat="0" applyBorder="0" applyAlignment="0" applyProtection="0"/>
    <xf numFmtId="0" fontId="4" fillId="20" borderId="1" applyNumberFormat="0" applyFont="0" applyAlignment="0" applyProtection="0"/>
    <xf numFmtId="0" fontId="22" fillId="23" borderId="7" applyNumberFormat="0" applyAlignment="0" applyProtection="0"/>
    <xf numFmtId="4" fontId="4" fillId="27" borderId="1" applyNumberFormat="0" applyProtection="0">
      <alignment vertical="center"/>
    </xf>
    <xf numFmtId="4" fontId="25" fillId="28" borderId="1" applyNumberFormat="0" applyProtection="0">
      <alignment vertical="center"/>
    </xf>
    <xf numFmtId="4" fontId="4" fillId="28" borderId="1" applyNumberFormat="0" applyProtection="0">
      <alignment horizontal="left" vertical="center" indent="1"/>
    </xf>
    <xf numFmtId="0" fontId="8" fillId="27" borderId="8" applyNumberFormat="0" applyProtection="0">
      <alignment horizontal="left" vertical="top" indent="1"/>
    </xf>
    <xf numFmtId="4" fontId="4" fillId="29" borderId="1" applyNumberFormat="0" applyProtection="0">
      <alignment horizontal="left" vertical="center" indent="1"/>
    </xf>
    <xf numFmtId="4" fontId="4" fillId="30" borderId="1" applyNumberFormat="0" applyProtection="0">
      <alignment horizontal="right" vertical="center"/>
    </xf>
    <xf numFmtId="4" fontId="4" fillId="31" borderId="1" applyNumberFormat="0" applyProtection="0">
      <alignment horizontal="right" vertical="center"/>
    </xf>
    <xf numFmtId="4" fontId="4" fillId="32" borderId="9" applyNumberFormat="0" applyProtection="0">
      <alignment horizontal="right" vertical="center"/>
    </xf>
    <xf numFmtId="4" fontId="4" fillId="33" borderId="1" applyNumberFormat="0" applyProtection="0">
      <alignment horizontal="right" vertical="center"/>
    </xf>
    <xf numFmtId="4" fontId="4" fillId="34" borderId="1" applyNumberFormat="0" applyProtection="0">
      <alignment horizontal="right" vertical="center"/>
    </xf>
    <xf numFmtId="4" fontId="4" fillId="35" borderId="1" applyNumberFormat="0" applyProtection="0">
      <alignment horizontal="right" vertical="center"/>
    </xf>
    <xf numFmtId="4" fontId="4" fillId="36" borderId="1" applyNumberFormat="0" applyProtection="0">
      <alignment horizontal="right" vertical="center"/>
    </xf>
    <xf numFmtId="4" fontId="4" fillId="37" borderId="1" applyNumberFormat="0" applyProtection="0">
      <alignment horizontal="right" vertical="center"/>
    </xf>
    <xf numFmtId="4" fontId="4" fillId="38" borderId="1" applyNumberFormat="0" applyProtection="0">
      <alignment horizontal="right" vertical="center"/>
    </xf>
    <xf numFmtId="4" fontId="4" fillId="39" borderId="9" applyNumberFormat="0" applyProtection="0">
      <alignment horizontal="left" vertical="center" indent="1"/>
    </xf>
    <xf numFmtId="4" fontId="7" fillId="40" borderId="9" applyNumberFormat="0" applyProtection="0">
      <alignment horizontal="left" vertical="center" indent="1"/>
    </xf>
    <xf numFmtId="4" fontId="7" fillId="40" borderId="9" applyNumberFormat="0" applyProtection="0">
      <alignment horizontal="left" vertical="center" indent="1"/>
    </xf>
    <xf numFmtId="4" fontId="4" fillId="41" borderId="1" applyNumberFormat="0" applyProtection="0">
      <alignment horizontal="right" vertical="center"/>
    </xf>
    <xf numFmtId="4" fontId="4" fillId="42" borderId="9" applyNumberFormat="0" applyProtection="0">
      <alignment horizontal="left" vertical="center" indent="1"/>
    </xf>
    <xf numFmtId="4" fontId="4" fillId="41" borderId="9" applyNumberFormat="0" applyProtection="0">
      <alignment horizontal="left" vertical="center" indent="1"/>
    </xf>
    <xf numFmtId="0" fontId="4" fillId="43" borderId="1" applyNumberFormat="0" applyProtection="0">
      <alignment horizontal="left" vertical="center" indent="1"/>
    </xf>
    <xf numFmtId="0" fontId="4" fillId="40" borderId="8" applyNumberFormat="0" applyProtection="0">
      <alignment horizontal="left" vertical="top" indent="1"/>
    </xf>
    <xf numFmtId="0" fontId="4" fillId="44" borderId="1" applyNumberFormat="0" applyProtection="0">
      <alignment horizontal="left" vertical="center" indent="1"/>
    </xf>
    <xf numFmtId="0" fontId="4" fillId="41" borderId="8" applyNumberFormat="0" applyProtection="0">
      <alignment horizontal="left" vertical="top" indent="1"/>
    </xf>
    <xf numFmtId="0" fontId="4" fillId="45" borderId="1" applyNumberFormat="0" applyProtection="0">
      <alignment horizontal="left" vertical="center" indent="1"/>
    </xf>
    <xf numFmtId="0" fontId="4" fillId="45" borderId="8" applyNumberFormat="0" applyProtection="0">
      <alignment horizontal="left" vertical="top" indent="1"/>
    </xf>
    <xf numFmtId="0" fontId="4" fillId="42" borderId="1" applyNumberFormat="0" applyProtection="0">
      <alignment horizontal="left" vertical="center" indent="1"/>
    </xf>
    <xf numFmtId="0" fontId="4" fillId="42" borderId="8" applyNumberFormat="0" applyProtection="0">
      <alignment horizontal="left" vertical="top" indent="1"/>
    </xf>
    <xf numFmtId="0" fontId="4" fillId="46" borderId="10" applyNumberFormat="0">
      <protection locked="0"/>
    </xf>
    <xf numFmtId="0" fontId="5" fillId="40" borderId="11" applyBorder="0"/>
    <xf numFmtId="4" fontId="6" fillId="47" borderId="8" applyNumberFormat="0" applyProtection="0">
      <alignment vertical="center"/>
    </xf>
    <xf numFmtId="4" fontId="25" fillId="48" borderId="12" applyNumberFormat="0" applyProtection="0">
      <alignment vertical="center"/>
    </xf>
    <xf numFmtId="4" fontId="6" fillId="43" borderId="8" applyNumberFormat="0" applyProtection="0">
      <alignment horizontal="left" vertical="center" indent="1"/>
    </xf>
    <xf numFmtId="0" fontId="6" fillId="47" borderId="8" applyNumberFormat="0" applyProtection="0">
      <alignment horizontal="left" vertical="top" indent="1"/>
    </xf>
    <xf numFmtId="4" fontId="4" fillId="0" borderId="1" applyNumberFormat="0" applyProtection="0">
      <alignment horizontal="right" vertical="center"/>
    </xf>
    <xf numFmtId="4" fontId="25" fillId="49" borderId="1" applyNumberFormat="0" applyProtection="0">
      <alignment horizontal="right" vertical="center"/>
    </xf>
    <xf numFmtId="4" fontId="4" fillId="29" borderId="1" applyNumberFormat="0" applyProtection="0">
      <alignment horizontal="left" vertical="center" indent="1"/>
    </xf>
    <xf numFmtId="0" fontId="6" fillId="41" borderId="8" applyNumberFormat="0" applyProtection="0">
      <alignment horizontal="left" vertical="top" indent="1"/>
    </xf>
    <xf numFmtId="4" fontId="9" fillId="50" borderId="9" applyNumberFormat="0" applyProtection="0">
      <alignment horizontal="left" vertical="center" indent="1"/>
    </xf>
    <xf numFmtId="0" fontId="4" fillId="51" borderId="12"/>
    <xf numFmtId="4" fontId="10" fillId="46" borderId="1" applyNumberFormat="0" applyProtection="0">
      <alignment horizontal="right" vertical="center"/>
    </xf>
    <xf numFmtId="0" fontId="23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4" fillId="2" borderId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27" fillId="53" borderId="33" applyNumberFormat="0" applyAlignment="0" applyProtection="0">
      <alignment horizontal="left" vertical="center" indent="1"/>
    </xf>
    <xf numFmtId="165" fontId="28" fillId="0" borderId="34" applyNumberFormat="0" applyProtection="0">
      <alignment horizontal="right" vertical="center"/>
    </xf>
    <xf numFmtId="165" fontId="27" fillId="0" borderId="35" applyNumberFormat="0" applyProtection="0">
      <alignment horizontal="right" vertical="center"/>
    </xf>
    <xf numFmtId="0" fontId="29" fillId="54" borderId="35" applyNumberFormat="0" applyAlignment="0" applyProtection="0">
      <alignment horizontal="left" vertical="center" indent="1"/>
    </xf>
    <xf numFmtId="0" fontId="29" fillId="55" borderId="35" applyNumberFormat="0" applyAlignment="0" applyProtection="0">
      <alignment horizontal="left" vertical="center" indent="1"/>
    </xf>
    <xf numFmtId="165" fontId="28" fillId="56" borderId="34" applyNumberFormat="0" applyBorder="0" applyProtection="0">
      <alignment horizontal="right" vertical="center"/>
    </xf>
    <xf numFmtId="0" fontId="29" fillId="54" borderId="35" applyNumberFormat="0" applyAlignment="0" applyProtection="0">
      <alignment horizontal="left" vertical="center" indent="1"/>
    </xf>
    <xf numFmtId="165" fontId="27" fillId="55" borderId="35" applyNumberFormat="0" applyProtection="0">
      <alignment horizontal="right" vertical="center"/>
    </xf>
    <xf numFmtId="165" fontId="27" fillId="56" borderId="35" applyNumberFormat="0" applyBorder="0" applyProtection="0">
      <alignment horizontal="right" vertical="center"/>
    </xf>
    <xf numFmtId="165" fontId="30" fillId="57" borderId="36" applyNumberFormat="0" applyBorder="0" applyAlignment="0" applyProtection="0">
      <alignment horizontal="right" vertical="center" indent="1"/>
    </xf>
    <xf numFmtId="165" fontId="31" fillId="58" borderId="36" applyNumberFormat="0" applyBorder="0" applyAlignment="0" applyProtection="0">
      <alignment horizontal="right" vertical="center" indent="1"/>
    </xf>
    <xf numFmtId="165" fontId="31" fillId="59" borderId="36" applyNumberFormat="0" applyBorder="0" applyAlignment="0" applyProtection="0">
      <alignment horizontal="right" vertical="center" indent="1"/>
    </xf>
    <xf numFmtId="165" fontId="32" fillId="60" borderId="36" applyNumberFormat="0" applyBorder="0" applyAlignment="0" applyProtection="0">
      <alignment horizontal="right" vertical="center" indent="1"/>
    </xf>
    <xf numFmtId="165" fontId="32" fillId="61" borderId="36" applyNumberFormat="0" applyBorder="0" applyAlignment="0" applyProtection="0">
      <alignment horizontal="right" vertical="center" indent="1"/>
    </xf>
    <xf numFmtId="165" fontId="32" fillId="62" borderId="36" applyNumberFormat="0" applyBorder="0" applyAlignment="0" applyProtection="0">
      <alignment horizontal="right" vertical="center" indent="1"/>
    </xf>
    <xf numFmtId="165" fontId="33" fillId="63" borderId="36" applyNumberFormat="0" applyBorder="0" applyAlignment="0" applyProtection="0">
      <alignment horizontal="right" vertical="center" indent="1"/>
    </xf>
    <xf numFmtId="165" fontId="33" fillId="64" borderId="36" applyNumberFormat="0" applyBorder="0" applyAlignment="0" applyProtection="0">
      <alignment horizontal="right" vertical="center" indent="1"/>
    </xf>
    <xf numFmtId="165" fontId="33" fillId="65" borderId="36" applyNumberFormat="0" applyBorder="0" applyAlignment="0" applyProtection="0">
      <alignment horizontal="right" vertical="center" indent="1"/>
    </xf>
    <xf numFmtId="0" fontId="34" fillId="0" borderId="33" applyNumberFormat="0" applyFont="0" applyFill="0" applyAlignment="0" applyProtection="0"/>
    <xf numFmtId="165" fontId="28" fillId="66" borderId="33" applyNumberFormat="0" applyAlignment="0" applyProtection="0">
      <alignment horizontal="left" vertical="center" indent="1"/>
    </xf>
    <xf numFmtId="0" fontId="27" fillId="53" borderId="35" applyNumberFormat="0" applyAlignment="0" applyProtection="0">
      <alignment horizontal="left" vertical="center" indent="1"/>
    </xf>
    <xf numFmtId="0" fontId="29" fillId="67" borderId="33" applyNumberFormat="0" applyAlignment="0" applyProtection="0">
      <alignment horizontal="left" vertical="center" indent="1"/>
    </xf>
    <xf numFmtId="0" fontId="29" fillId="68" borderId="33" applyNumberFormat="0" applyAlignment="0" applyProtection="0">
      <alignment horizontal="left" vertical="center" indent="1"/>
    </xf>
    <xf numFmtId="0" fontId="29" fillId="69" borderId="33" applyNumberFormat="0" applyAlignment="0" applyProtection="0">
      <alignment horizontal="left" vertical="center" indent="1"/>
    </xf>
    <xf numFmtId="0" fontId="29" fillId="56" borderId="33" applyNumberFormat="0" applyAlignment="0" applyProtection="0">
      <alignment horizontal="left" vertical="center" indent="1"/>
    </xf>
    <xf numFmtId="0" fontId="29" fillId="55" borderId="35" applyNumberFormat="0" applyAlignment="0" applyProtection="0">
      <alignment horizontal="left" vertical="center" indent="1"/>
    </xf>
    <xf numFmtId="0" fontId="35" fillId="0" borderId="37" applyNumberFormat="0" applyFill="0" applyBorder="0" applyAlignment="0" applyProtection="0"/>
    <xf numFmtId="0" fontId="36" fillId="0" borderId="37" applyNumberFormat="0" applyBorder="0" applyAlignment="0" applyProtection="0"/>
    <xf numFmtId="0" fontId="35" fillId="54" borderId="35" applyNumberFormat="0" applyAlignment="0" applyProtection="0">
      <alignment horizontal="left" vertical="center" indent="1"/>
    </xf>
    <xf numFmtId="0" fontId="35" fillId="54" borderId="35" applyNumberFormat="0" applyAlignment="0" applyProtection="0">
      <alignment horizontal="left" vertical="center" indent="1"/>
    </xf>
    <xf numFmtId="0" fontId="35" fillId="55" borderId="35" applyNumberFormat="0" applyAlignment="0" applyProtection="0">
      <alignment horizontal="left" vertical="center" indent="1"/>
    </xf>
    <xf numFmtId="165" fontId="37" fillId="55" borderId="35" applyNumberFormat="0" applyProtection="0">
      <alignment horizontal="right" vertical="center"/>
    </xf>
    <xf numFmtId="165" fontId="38" fillId="56" borderId="34" applyNumberFormat="0" applyBorder="0" applyProtection="0">
      <alignment horizontal="right" vertical="center"/>
    </xf>
    <xf numFmtId="165" fontId="37" fillId="56" borderId="35" applyNumberFormat="0" applyBorder="0" applyProtection="0">
      <alignment horizontal="right" vertical="center"/>
    </xf>
    <xf numFmtId="165" fontId="28" fillId="0" borderId="34" applyNumberFormat="0" applyFill="0" applyBorder="0" applyAlignment="0" applyProtection="0">
      <alignment horizontal="right" vertical="center"/>
    </xf>
    <xf numFmtId="165" fontId="28" fillId="0" borderId="34" applyNumberFormat="0" applyFill="0" applyBorder="0" applyAlignment="0" applyProtection="0">
      <alignment horizontal="right" vertical="center"/>
    </xf>
    <xf numFmtId="165" fontId="28" fillId="66" borderId="33" applyNumberFormat="0" applyAlignment="0" applyProtection="0">
      <alignment horizontal="left" vertical="center" indent="1"/>
    </xf>
    <xf numFmtId="165" fontId="39" fillId="66" borderId="0" applyNumberFormat="0" applyAlignment="0" applyProtection="0">
      <alignment horizontal="left" vertical="center" indent="1"/>
    </xf>
    <xf numFmtId="0" fontId="34" fillId="0" borderId="38" applyNumberFormat="0" applyFont="0" applyFill="0" applyAlignment="0" applyProtection="0"/>
    <xf numFmtId="43" fontId="1" fillId="0" borderId="0" applyFont="0" applyFill="0" applyBorder="0" applyAlignment="0" applyProtection="0"/>
    <xf numFmtId="0" fontId="3" fillId="20" borderId="1" applyNumberFormat="0" applyFont="0" applyAlignment="0" applyProtection="0"/>
    <xf numFmtId="4" fontId="3" fillId="27" borderId="1" applyNumberFormat="0" applyProtection="0">
      <alignment vertical="center"/>
    </xf>
    <xf numFmtId="4" fontId="3" fillId="28" borderId="1" applyNumberFormat="0" applyProtection="0">
      <alignment horizontal="left" vertical="center" indent="1"/>
    </xf>
    <xf numFmtId="4" fontId="3" fillId="29" borderId="1" applyNumberFormat="0" applyProtection="0">
      <alignment horizontal="left" vertical="center" indent="1"/>
    </xf>
    <xf numFmtId="4" fontId="3" fillId="30" borderId="1" applyNumberFormat="0" applyProtection="0">
      <alignment horizontal="right" vertical="center"/>
    </xf>
    <xf numFmtId="4" fontId="3" fillId="31" borderId="1" applyNumberFormat="0" applyProtection="0">
      <alignment horizontal="right" vertical="center"/>
    </xf>
    <xf numFmtId="4" fontId="3" fillId="32" borderId="9" applyNumberFormat="0" applyProtection="0">
      <alignment horizontal="right" vertical="center"/>
    </xf>
    <xf numFmtId="4" fontId="3" fillId="33" borderId="1" applyNumberFormat="0" applyProtection="0">
      <alignment horizontal="right" vertical="center"/>
    </xf>
    <xf numFmtId="4" fontId="3" fillId="34" borderId="1" applyNumberFormat="0" applyProtection="0">
      <alignment horizontal="right" vertical="center"/>
    </xf>
    <xf numFmtId="4" fontId="3" fillId="35" borderId="1" applyNumberFormat="0" applyProtection="0">
      <alignment horizontal="right" vertical="center"/>
    </xf>
    <xf numFmtId="4" fontId="3" fillId="36" borderId="1" applyNumberFormat="0" applyProtection="0">
      <alignment horizontal="right" vertical="center"/>
    </xf>
    <xf numFmtId="4" fontId="3" fillId="37" borderId="1" applyNumberFormat="0" applyProtection="0">
      <alignment horizontal="right" vertical="center"/>
    </xf>
    <xf numFmtId="4" fontId="3" fillId="38" borderId="1" applyNumberFormat="0" applyProtection="0">
      <alignment horizontal="right" vertical="center"/>
    </xf>
    <xf numFmtId="4" fontId="3" fillId="39" borderId="9" applyNumberFormat="0" applyProtection="0">
      <alignment horizontal="left" vertical="center" indent="1"/>
    </xf>
    <xf numFmtId="4" fontId="3" fillId="41" borderId="1" applyNumberFormat="0" applyProtection="0">
      <alignment horizontal="right" vertical="center"/>
    </xf>
    <xf numFmtId="4" fontId="3" fillId="42" borderId="9" applyNumberFormat="0" applyProtection="0">
      <alignment horizontal="left" vertical="center" indent="1"/>
    </xf>
    <xf numFmtId="4" fontId="3" fillId="41" borderId="9" applyNumberFormat="0" applyProtection="0">
      <alignment horizontal="left" vertical="center" indent="1"/>
    </xf>
    <xf numFmtId="0" fontId="3" fillId="43" borderId="1" applyNumberFormat="0" applyProtection="0">
      <alignment horizontal="left" vertical="center" indent="1"/>
    </xf>
    <xf numFmtId="0" fontId="3" fillId="40" borderId="8" applyNumberFormat="0" applyProtection="0">
      <alignment horizontal="left" vertical="top" indent="1"/>
    </xf>
    <xf numFmtId="0" fontId="3" fillId="44" borderId="1" applyNumberFormat="0" applyProtection="0">
      <alignment horizontal="left" vertical="center" indent="1"/>
    </xf>
    <xf numFmtId="0" fontId="3" fillId="41" borderId="8" applyNumberFormat="0" applyProtection="0">
      <alignment horizontal="left" vertical="top" indent="1"/>
    </xf>
    <xf numFmtId="0" fontId="3" fillId="45" borderId="1" applyNumberFormat="0" applyProtection="0">
      <alignment horizontal="left" vertical="center" indent="1"/>
    </xf>
    <xf numFmtId="0" fontId="3" fillId="45" borderId="8" applyNumberFormat="0" applyProtection="0">
      <alignment horizontal="left" vertical="top" indent="1"/>
    </xf>
    <xf numFmtId="0" fontId="3" fillId="42" borderId="1" applyNumberFormat="0" applyProtection="0">
      <alignment horizontal="left" vertical="center" indent="1"/>
    </xf>
    <xf numFmtId="0" fontId="3" fillId="42" borderId="8" applyNumberFormat="0" applyProtection="0">
      <alignment horizontal="left" vertical="top" indent="1"/>
    </xf>
    <xf numFmtId="0" fontId="3" fillId="46" borderId="10" applyNumberFormat="0">
      <protection locked="0"/>
    </xf>
    <xf numFmtId="4" fontId="3" fillId="0" borderId="1" applyNumberFormat="0" applyProtection="0">
      <alignment horizontal="right" vertical="center"/>
    </xf>
    <xf numFmtId="4" fontId="3" fillId="29" borderId="1" applyNumberFormat="0" applyProtection="0">
      <alignment horizontal="left" vertical="center" indent="1"/>
    </xf>
    <xf numFmtId="0" fontId="3" fillId="51" borderId="12"/>
    <xf numFmtId="0" fontId="3" fillId="2" borderId="0"/>
  </cellStyleXfs>
  <cellXfs count="28">
    <xf numFmtId="0" fontId="0" fillId="0" borderId="0" xfId="0"/>
    <xf numFmtId="164" fontId="0" fillId="0" borderId="14" xfId="1" applyNumberFormat="1" applyFont="1" applyBorder="1"/>
    <xf numFmtId="0" fontId="0" fillId="0" borderId="14" xfId="0" applyBorder="1"/>
    <xf numFmtId="164" fontId="2" fillId="0" borderId="0" xfId="1" applyNumberFormat="1" applyFont="1"/>
    <xf numFmtId="0" fontId="2" fillId="0" borderId="0" xfId="0" applyFont="1"/>
    <xf numFmtId="164" fontId="0" fillId="52" borderId="0" xfId="1" applyNumberFormat="1" applyFont="1" applyFill="1"/>
    <xf numFmtId="164" fontId="0" fillId="0" borderId="0" xfId="1" applyNumberFormat="1" applyFont="1"/>
    <xf numFmtId="0" fontId="1" fillId="0" borderId="0" xfId="0" applyFont="1"/>
    <xf numFmtId="0" fontId="26" fillId="0" borderId="17" xfId="47" quotePrefix="1" applyNumberFormat="1" applyFont="1" applyFill="1" applyBorder="1">
      <alignment horizontal="left" vertical="center" indent="1"/>
    </xf>
    <xf numFmtId="0" fontId="26" fillId="0" borderId="18" xfId="79" quotePrefix="1" applyNumberFormat="1" applyFont="1" applyFill="1" applyBorder="1">
      <alignment horizontal="left" vertical="center" indent="1"/>
    </xf>
    <xf numFmtId="0" fontId="26" fillId="0" borderId="19" xfId="79" quotePrefix="1" applyNumberFormat="1" applyFont="1" applyFill="1" applyBorder="1">
      <alignment horizontal="left" vertical="center" indent="1"/>
    </xf>
    <xf numFmtId="0" fontId="26" fillId="0" borderId="18" xfId="79" applyNumberFormat="1" applyFont="1" applyFill="1" applyBorder="1">
      <alignment horizontal="left" vertical="center" indent="1"/>
    </xf>
    <xf numFmtId="3" fontId="26" fillId="0" borderId="1" xfId="77" applyNumberFormat="1" applyFont="1">
      <alignment horizontal="right" vertical="center"/>
    </xf>
    <xf numFmtId="3" fontId="26" fillId="0" borderId="16" xfId="77" applyNumberFormat="1" applyFont="1" applyBorder="1">
      <alignment horizontal="right" vertical="center"/>
    </xf>
    <xf numFmtId="3" fontId="26" fillId="0" borderId="21" xfId="77" applyNumberFormat="1" applyFont="1" applyBorder="1">
      <alignment horizontal="right" vertical="center"/>
    </xf>
    <xf numFmtId="3" fontId="26" fillId="0" borderId="22" xfId="77" applyNumberFormat="1" applyFont="1" applyBorder="1">
      <alignment horizontal="right" vertical="center"/>
    </xf>
    <xf numFmtId="0" fontId="26" fillId="0" borderId="20" xfId="79" quotePrefix="1" applyNumberFormat="1" applyFont="1" applyFill="1" applyBorder="1">
      <alignment horizontal="left" vertical="center" indent="1"/>
    </xf>
    <xf numFmtId="0" fontId="0" fillId="0" borderId="24" xfId="0" applyBorder="1"/>
    <xf numFmtId="0" fontId="26" fillId="0" borderId="28" xfId="79" quotePrefix="1" applyNumberFormat="1" applyFont="1" applyFill="1" applyBorder="1">
      <alignment horizontal="left" vertical="center" indent="1"/>
    </xf>
    <xf numFmtId="3" fontId="26" fillId="0" borderId="15" xfId="77" applyNumberFormat="1" applyFont="1" applyBorder="1">
      <alignment horizontal="right" vertical="center"/>
    </xf>
    <xf numFmtId="0" fontId="26" fillId="0" borderId="29" xfId="47" quotePrefix="1" applyNumberFormat="1" applyFont="1" applyFill="1" applyBorder="1">
      <alignment horizontal="left" vertical="center" indent="1"/>
    </xf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3" fontId="26" fillId="0" borderId="25" xfId="0" applyNumberFormat="1" applyFont="1" applyBorder="1" applyAlignment="1">
      <alignment horizontal="right" vertical="center"/>
    </xf>
    <xf numFmtId="3" fontId="26" fillId="0" borderId="26" xfId="0" applyNumberFormat="1" applyFont="1" applyBorder="1" applyAlignment="1">
      <alignment horizontal="right" vertical="center"/>
    </xf>
    <xf numFmtId="3" fontId="26" fillId="0" borderId="27" xfId="0" applyNumberFormat="1" applyFont="1" applyBorder="1" applyAlignment="1">
      <alignment horizontal="right" vertical="center"/>
    </xf>
    <xf numFmtId="0" fontId="26" fillId="0" borderId="23" xfId="0" applyFont="1" applyBorder="1" applyAlignment="1">
      <alignment horizontal="left" vertical="center" indent="1"/>
    </xf>
  </cellXfs>
  <cellStyles count="182">
    <cellStyle name="Accent1 - 20%" xfId="4" xr:uid="{00000000-0005-0000-0000-000000000000}"/>
    <cellStyle name="Accent1 - 40%" xfId="5" xr:uid="{00000000-0005-0000-0000-000001000000}"/>
    <cellStyle name="Accent1 - 60%" xfId="6" xr:uid="{00000000-0005-0000-0000-000002000000}"/>
    <cellStyle name="Accent1 2" xfId="3" xr:uid="{00000000-0005-0000-0000-000003000000}"/>
    <cellStyle name="Accent1 3" xfId="87" xr:uid="{00000000-0005-0000-0000-000004000000}"/>
    <cellStyle name="Accent1 4" xfId="94" xr:uid="{00000000-0005-0000-0000-000005000000}"/>
    <cellStyle name="Accent1 5" xfId="109" xr:uid="{00000000-0005-0000-0000-000006000000}"/>
    <cellStyle name="Accent1 6" xfId="111" xr:uid="{00000000-0005-0000-0000-000007000000}"/>
    <cellStyle name="Accent2 - 20%" xfId="8" xr:uid="{00000000-0005-0000-0000-000008000000}"/>
    <cellStyle name="Accent2 - 40%" xfId="9" xr:uid="{00000000-0005-0000-0000-000009000000}"/>
    <cellStyle name="Accent2 - 60%" xfId="10" xr:uid="{00000000-0005-0000-0000-00000A000000}"/>
    <cellStyle name="Accent2 2" xfId="7" xr:uid="{00000000-0005-0000-0000-00000B000000}"/>
    <cellStyle name="Accent2 3" xfId="88" xr:uid="{00000000-0005-0000-0000-00000C000000}"/>
    <cellStyle name="Accent2 4" xfId="96" xr:uid="{00000000-0005-0000-0000-00000D000000}"/>
    <cellStyle name="Accent2 5" xfId="108" xr:uid="{00000000-0005-0000-0000-00000E000000}"/>
    <cellStyle name="Accent2 6" xfId="110" xr:uid="{00000000-0005-0000-0000-00000F000000}"/>
    <cellStyle name="Accent3 - 20%" xfId="12" xr:uid="{00000000-0005-0000-0000-000010000000}"/>
    <cellStyle name="Accent3 - 40%" xfId="13" xr:uid="{00000000-0005-0000-0000-000011000000}"/>
    <cellStyle name="Accent3 - 60%" xfId="14" xr:uid="{00000000-0005-0000-0000-000012000000}"/>
    <cellStyle name="Accent3 2" xfId="11" xr:uid="{00000000-0005-0000-0000-000013000000}"/>
    <cellStyle name="Accent3 3" xfId="89" xr:uid="{00000000-0005-0000-0000-000014000000}"/>
    <cellStyle name="Accent3 4" xfId="97" xr:uid="{00000000-0005-0000-0000-000015000000}"/>
    <cellStyle name="Accent3 5" xfId="107" xr:uid="{00000000-0005-0000-0000-000016000000}"/>
    <cellStyle name="Accent3 6" xfId="95" xr:uid="{00000000-0005-0000-0000-000017000000}"/>
    <cellStyle name="Accent4 - 20%" xfId="16" xr:uid="{00000000-0005-0000-0000-000018000000}"/>
    <cellStyle name="Accent4 - 40%" xfId="17" xr:uid="{00000000-0005-0000-0000-000019000000}"/>
    <cellStyle name="Accent4 - 60%" xfId="18" xr:uid="{00000000-0005-0000-0000-00001A000000}"/>
    <cellStyle name="Accent4 2" xfId="15" xr:uid="{00000000-0005-0000-0000-00001B000000}"/>
    <cellStyle name="Accent4 3" xfId="90" xr:uid="{00000000-0005-0000-0000-00001C000000}"/>
    <cellStyle name="Accent4 4" xfId="99" xr:uid="{00000000-0005-0000-0000-00001D000000}"/>
    <cellStyle name="Accent4 5" xfId="106" xr:uid="{00000000-0005-0000-0000-00001E000000}"/>
    <cellStyle name="Accent4 6" xfId="98" xr:uid="{00000000-0005-0000-0000-00001F000000}"/>
    <cellStyle name="Accent5 - 20%" xfId="20" xr:uid="{00000000-0005-0000-0000-000020000000}"/>
    <cellStyle name="Accent5 - 40%" xfId="21" xr:uid="{00000000-0005-0000-0000-000021000000}"/>
    <cellStyle name="Accent5 - 60%" xfId="22" xr:uid="{00000000-0005-0000-0000-000022000000}"/>
    <cellStyle name="Accent5 2" xfId="19" xr:uid="{00000000-0005-0000-0000-000023000000}"/>
    <cellStyle name="Accent5 3" xfId="91" xr:uid="{00000000-0005-0000-0000-000024000000}"/>
    <cellStyle name="Accent5 4" xfId="101" xr:uid="{00000000-0005-0000-0000-000025000000}"/>
    <cellStyle name="Accent5 5" xfId="105" xr:uid="{00000000-0005-0000-0000-000026000000}"/>
    <cellStyle name="Accent5 6" xfId="100" xr:uid="{00000000-0005-0000-0000-000027000000}"/>
    <cellStyle name="Accent6 - 20%" xfId="24" xr:uid="{00000000-0005-0000-0000-000028000000}"/>
    <cellStyle name="Accent6 - 40%" xfId="25" xr:uid="{00000000-0005-0000-0000-000029000000}"/>
    <cellStyle name="Accent6 - 60%" xfId="26" xr:uid="{00000000-0005-0000-0000-00002A000000}"/>
    <cellStyle name="Accent6 2" xfId="23" xr:uid="{00000000-0005-0000-0000-00002B000000}"/>
    <cellStyle name="Accent6 3" xfId="92" xr:uid="{00000000-0005-0000-0000-00002C000000}"/>
    <cellStyle name="Accent6 4" xfId="103" xr:uid="{00000000-0005-0000-0000-00002D000000}"/>
    <cellStyle name="Accent6 5" xfId="104" xr:uid="{00000000-0005-0000-0000-00002E000000}"/>
    <cellStyle name="Accent6 6" xfId="102" xr:uid="{00000000-0005-0000-0000-00002F000000}"/>
    <cellStyle name="Bad 2" xfId="27" xr:uid="{00000000-0005-0000-0000-000030000000}"/>
    <cellStyle name="Calculation 2" xfId="28" xr:uid="{00000000-0005-0000-0000-000031000000}"/>
    <cellStyle name="Check Cell 2" xfId="29" xr:uid="{00000000-0005-0000-0000-000032000000}"/>
    <cellStyle name="Comma" xfId="1" builtinId="3"/>
    <cellStyle name="Comma 2" xfId="151" xr:uid="{DD184CB8-2855-4E66-A9D8-E375B02AD310}"/>
    <cellStyle name="Emphasis 1" xfId="30" xr:uid="{00000000-0005-0000-0000-000034000000}"/>
    <cellStyle name="Emphasis 2" xfId="31" xr:uid="{00000000-0005-0000-0000-000035000000}"/>
    <cellStyle name="Emphasis 3" xfId="32" xr:uid="{00000000-0005-0000-0000-000036000000}"/>
    <cellStyle name="Good 2" xfId="33" xr:uid="{00000000-0005-0000-0000-000037000000}"/>
    <cellStyle name="Heading 1 2" xfId="34" xr:uid="{00000000-0005-0000-0000-000038000000}"/>
    <cellStyle name="Heading 2 2" xfId="35" xr:uid="{00000000-0005-0000-0000-000039000000}"/>
    <cellStyle name="Heading 3 2" xfId="36" xr:uid="{00000000-0005-0000-0000-00003A000000}"/>
    <cellStyle name="Heading 4 2" xfId="37" xr:uid="{00000000-0005-0000-0000-00003B000000}"/>
    <cellStyle name="Input 2" xfId="38" xr:uid="{00000000-0005-0000-0000-00003C000000}"/>
    <cellStyle name="Linked Cell 2" xfId="39" xr:uid="{00000000-0005-0000-0000-00003D000000}"/>
    <cellStyle name="Neutral 2" xfId="40" xr:uid="{00000000-0005-0000-0000-00003E000000}"/>
    <cellStyle name="Normal" xfId="0" builtinId="0"/>
    <cellStyle name="Normal 2" xfId="2" xr:uid="{00000000-0005-0000-0000-000040000000}"/>
    <cellStyle name="Normal 3" xfId="93" xr:uid="{00000000-0005-0000-0000-000041000000}"/>
    <cellStyle name="Normal 3 2" xfId="181" xr:uid="{23D46836-06BA-4C29-BDC7-8DBEE4C977CE}"/>
    <cellStyle name="Note 2" xfId="41" xr:uid="{00000000-0005-0000-0000-000042000000}"/>
    <cellStyle name="Note 2 2" xfId="152" xr:uid="{0966CB4E-03DA-40C3-8A18-C596631938B7}"/>
    <cellStyle name="Output 2" xfId="42" xr:uid="{00000000-0005-0000-0000-000043000000}"/>
    <cellStyle name="SAPBEXaggData" xfId="43" xr:uid="{00000000-0005-0000-0000-000044000000}"/>
    <cellStyle name="SAPBEXaggData 2" xfId="153" xr:uid="{0B961C17-EE32-4668-9F0D-33A5D6221F41}"/>
    <cellStyle name="SAPBEXaggDataEmph" xfId="44" xr:uid="{00000000-0005-0000-0000-000045000000}"/>
    <cellStyle name="SAPBEXaggItem" xfId="45" xr:uid="{00000000-0005-0000-0000-000046000000}"/>
    <cellStyle name="SAPBEXaggItem 2" xfId="154" xr:uid="{AC2BDEB5-2972-4A31-8AB4-9D80FC037633}"/>
    <cellStyle name="SAPBEXaggItemX" xfId="46" xr:uid="{00000000-0005-0000-0000-000047000000}"/>
    <cellStyle name="SAPBEXchaText" xfId="47" xr:uid="{00000000-0005-0000-0000-000048000000}"/>
    <cellStyle name="SAPBEXchaText 2" xfId="155" xr:uid="{DF9FA503-A027-44FD-8982-83B2A0EC154E}"/>
    <cellStyle name="SAPBEXexcBad7" xfId="48" xr:uid="{00000000-0005-0000-0000-000049000000}"/>
    <cellStyle name="SAPBEXexcBad7 2" xfId="156" xr:uid="{C6CAFE8A-163B-46C2-B9C7-D625CB9C6691}"/>
    <cellStyle name="SAPBEXexcBad8" xfId="49" xr:uid="{00000000-0005-0000-0000-00004A000000}"/>
    <cellStyle name="SAPBEXexcBad8 2" xfId="157" xr:uid="{505F0B85-92BE-4389-A371-045459BF536A}"/>
    <cellStyle name="SAPBEXexcBad9" xfId="50" xr:uid="{00000000-0005-0000-0000-00004B000000}"/>
    <cellStyle name="SAPBEXexcBad9 2" xfId="158" xr:uid="{EC449EA9-255E-4DCE-B451-CFAD9219E200}"/>
    <cellStyle name="SAPBEXexcCritical4" xfId="51" xr:uid="{00000000-0005-0000-0000-00004C000000}"/>
    <cellStyle name="SAPBEXexcCritical4 2" xfId="159" xr:uid="{57580DC8-1F2F-4827-978D-8E6BB1126125}"/>
    <cellStyle name="SAPBEXexcCritical5" xfId="52" xr:uid="{00000000-0005-0000-0000-00004D000000}"/>
    <cellStyle name="SAPBEXexcCritical5 2" xfId="160" xr:uid="{06A27FE9-AC0F-4B69-838B-5F47128F3778}"/>
    <cellStyle name="SAPBEXexcCritical6" xfId="53" xr:uid="{00000000-0005-0000-0000-00004E000000}"/>
    <cellStyle name="SAPBEXexcCritical6 2" xfId="161" xr:uid="{15B0A597-5E35-41BE-A6A3-F34F02E12D61}"/>
    <cellStyle name="SAPBEXexcGood1" xfId="54" xr:uid="{00000000-0005-0000-0000-00004F000000}"/>
    <cellStyle name="SAPBEXexcGood1 2" xfId="162" xr:uid="{E851002C-C1C1-4E16-AB51-3F80A86BF3B5}"/>
    <cellStyle name="SAPBEXexcGood2" xfId="55" xr:uid="{00000000-0005-0000-0000-000050000000}"/>
    <cellStyle name="SAPBEXexcGood2 2" xfId="163" xr:uid="{36560913-DBE6-4C5A-97FC-F5FE8ADF827D}"/>
    <cellStyle name="SAPBEXexcGood3" xfId="56" xr:uid="{00000000-0005-0000-0000-000051000000}"/>
    <cellStyle name="SAPBEXexcGood3 2" xfId="164" xr:uid="{BCAF3B12-8D17-4E91-B40A-D61BB3BB0504}"/>
    <cellStyle name="SAPBEXfilterDrill" xfId="57" xr:uid="{00000000-0005-0000-0000-000052000000}"/>
    <cellStyle name="SAPBEXfilterDrill 2" xfId="165" xr:uid="{B5694902-CD26-47E2-8AA0-3C1C865C23EC}"/>
    <cellStyle name="SAPBEXfilterItem" xfId="58" xr:uid="{00000000-0005-0000-0000-000053000000}"/>
    <cellStyle name="SAPBEXfilterText" xfId="59" xr:uid="{00000000-0005-0000-0000-000054000000}"/>
    <cellStyle name="SAPBEXformats" xfId="60" xr:uid="{00000000-0005-0000-0000-000055000000}"/>
    <cellStyle name="SAPBEXformats 2" xfId="166" xr:uid="{8E018F51-43FD-4CCF-BD0F-80A01F9E6230}"/>
    <cellStyle name="SAPBEXheaderItem" xfId="61" xr:uid="{00000000-0005-0000-0000-000056000000}"/>
    <cellStyle name="SAPBEXheaderItem 2" xfId="167" xr:uid="{75A6605F-3F5F-4B36-87EE-80F767518B5D}"/>
    <cellStyle name="SAPBEXheaderText" xfId="62" xr:uid="{00000000-0005-0000-0000-000057000000}"/>
    <cellStyle name="SAPBEXheaderText 2" xfId="168" xr:uid="{984DEACF-46DA-44EB-9ED8-54E3A751A801}"/>
    <cellStyle name="SAPBEXHLevel0" xfId="63" xr:uid="{00000000-0005-0000-0000-000058000000}"/>
    <cellStyle name="SAPBEXHLevel0 2" xfId="169" xr:uid="{41B72E9E-6932-4677-8D8F-83F3EA0A21A9}"/>
    <cellStyle name="SAPBEXHLevel0X" xfId="64" xr:uid="{00000000-0005-0000-0000-000059000000}"/>
    <cellStyle name="SAPBEXHLevel0X 2" xfId="170" xr:uid="{04168ADA-0DAA-4853-A209-7A160E49668D}"/>
    <cellStyle name="SAPBEXHLevel1" xfId="65" xr:uid="{00000000-0005-0000-0000-00005A000000}"/>
    <cellStyle name="SAPBEXHLevel1 2" xfId="171" xr:uid="{9A5DED2E-D177-4DF8-96F4-5E0E2A61F312}"/>
    <cellStyle name="SAPBEXHLevel1X" xfId="66" xr:uid="{00000000-0005-0000-0000-00005B000000}"/>
    <cellStyle name="SAPBEXHLevel1X 2" xfId="172" xr:uid="{5780B02B-436B-4285-8C14-B419C147B363}"/>
    <cellStyle name="SAPBEXHLevel2" xfId="67" xr:uid="{00000000-0005-0000-0000-00005C000000}"/>
    <cellStyle name="SAPBEXHLevel2 2" xfId="173" xr:uid="{2CAE713F-BAB8-402A-BCFA-879B3988E5FE}"/>
    <cellStyle name="SAPBEXHLevel2X" xfId="68" xr:uid="{00000000-0005-0000-0000-00005D000000}"/>
    <cellStyle name="SAPBEXHLevel2X 2" xfId="174" xr:uid="{325AAC7D-F615-4848-84BA-C1FF7291F08B}"/>
    <cellStyle name="SAPBEXHLevel3" xfId="69" xr:uid="{00000000-0005-0000-0000-00005E000000}"/>
    <cellStyle name="SAPBEXHLevel3 2" xfId="175" xr:uid="{E4F8CB05-65BF-4381-84D4-30BB1E536366}"/>
    <cellStyle name="SAPBEXHLevel3X" xfId="70" xr:uid="{00000000-0005-0000-0000-00005F000000}"/>
    <cellStyle name="SAPBEXHLevel3X 2" xfId="176" xr:uid="{6D411EF0-6E99-430B-B1F3-CC2C24C3CB62}"/>
    <cellStyle name="SAPBEXinputData" xfId="71" xr:uid="{00000000-0005-0000-0000-000060000000}"/>
    <cellStyle name="SAPBEXinputData 2" xfId="177" xr:uid="{4CA1F965-8059-43C5-8A41-2B2B5346190B}"/>
    <cellStyle name="SAPBEXItemHeader" xfId="72" xr:uid="{00000000-0005-0000-0000-000061000000}"/>
    <cellStyle name="SAPBEXresData" xfId="73" xr:uid="{00000000-0005-0000-0000-000062000000}"/>
    <cellStyle name="SAPBEXresDataEmph" xfId="74" xr:uid="{00000000-0005-0000-0000-000063000000}"/>
    <cellStyle name="SAPBEXresItem" xfId="75" xr:uid="{00000000-0005-0000-0000-000064000000}"/>
    <cellStyle name="SAPBEXresItemX" xfId="76" xr:uid="{00000000-0005-0000-0000-000065000000}"/>
    <cellStyle name="SAPBEXstdData" xfId="77" xr:uid="{00000000-0005-0000-0000-000066000000}"/>
    <cellStyle name="SAPBEXstdData 2" xfId="178" xr:uid="{FD25FFA0-C6E9-4973-ADF7-657D5F9287E8}"/>
    <cellStyle name="SAPBEXstdDataEmph" xfId="78" xr:uid="{00000000-0005-0000-0000-000067000000}"/>
    <cellStyle name="SAPBEXstdItem" xfId="79" xr:uid="{00000000-0005-0000-0000-000068000000}"/>
    <cellStyle name="SAPBEXstdItem 2" xfId="179" xr:uid="{3C748991-0C72-4D20-9D2E-74E5FB7B91A7}"/>
    <cellStyle name="SAPBEXstdItemX" xfId="80" xr:uid="{00000000-0005-0000-0000-000069000000}"/>
    <cellStyle name="SAPBEXtitle" xfId="81" xr:uid="{00000000-0005-0000-0000-00006A000000}"/>
    <cellStyle name="SAPBEXunassignedItem" xfId="82" xr:uid="{00000000-0005-0000-0000-00006B000000}"/>
    <cellStyle name="SAPBEXunassignedItem 2" xfId="180" xr:uid="{F086CA49-30B5-491B-AF6A-74E55775F287}"/>
    <cellStyle name="SAPBEXundefined" xfId="83" xr:uid="{00000000-0005-0000-0000-00006C000000}"/>
    <cellStyle name="SAPBorder" xfId="130" xr:uid="{87C38053-974B-4EA5-9C5B-469317F73219}"/>
    <cellStyle name="SAPDataCell" xfId="113" xr:uid="{073D8BB7-CC3F-4469-ACCD-6416D1BA289B}"/>
    <cellStyle name="SAPDataRemoved" xfId="149" xr:uid="{A46E9448-3C73-4746-BE46-625CCFD63F49}"/>
    <cellStyle name="SAPDataTotalCell" xfId="114" xr:uid="{59551D31-6654-46C7-8CEE-86A6A2977300}"/>
    <cellStyle name="SAPDimensionCell" xfId="112" xr:uid="{0FC652C7-C356-4D10-BC4A-E3AF61FDCD8A}"/>
    <cellStyle name="SAPEditableDataCell" xfId="115" xr:uid="{D217D674-B103-424F-A5CA-50DF25AA91D8}"/>
    <cellStyle name="SAPEditableDataTotalCell" xfId="118" xr:uid="{9094EB79-70F6-4415-B07F-DCF0C8EEB09E}"/>
    <cellStyle name="SAPEmphasized" xfId="138" xr:uid="{8CE9DF3B-8C85-481B-9D9E-3345F1210D5F}"/>
    <cellStyle name="SAPEmphasizedEditableDataCell" xfId="140" xr:uid="{0769FA83-4D51-4FE0-B763-BB529486604A}"/>
    <cellStyle name="SAPEmphasizedEditableDataTotalCell" xfId="141" xr:uid="{0541E361-EF21-4C68-B9C8-34B64D5C2198}"/>
    <cellStyle name="SAPEmphasizedLockedDataCell" xfId="144" xr:uid="{5ED11313-FB92-4FBD-9ECE-5EE53F906E73}"/>
    <cellStyle name="SAPEmphasizedLockedDataTotalCell" xfId="145" xr:uid="{4B86C12A-1821-4319-BFD1-EFA8EEA21AEF}"/>
    <cellStyle name="SAPEmphasizedReadonlyDataCell" xfId="142" xr:uid="{FB3F0A84-5F0E-4E30-BFFB-D653054D6020}"/>
    <cellStyle name="SAPEmphasizedReadonlyDataTotalCell" xfId="143" xr:uid="{D4F33E6E-6F5B-4F6B-92C6-BCC7052EE01F}"/>
    <cellStyle name="SAPEmphasizedTotal" xfId="139" xr:uid="{DBBEF3FA-2297-443C-A5C9-EAC08560344E}"/>
    <cellStyle name="SAPError" xfId="150" xr:uid="{01E4D27E-84C6-449D-BFFB-57B299D1A90E}"/>
    <cellStyle name="SAPExceptionLevel1" xfId="121" xr:uid="{F268F963-551C-4485-B1E2-D3B6EF14CBCF}"/>
    <cellStyle name="SAPExceptionLevel2" xfId="122" xr:uid="{27732918-85BD-40A1-B2EB-F97F6C25AEE3}"/>
    <cellStyle name="SAPExceptionLevel3" xfId="123" xr:uid="{AAFFEFF9-FB72-4D70-9507-99E87FE3609D}"/>
    <cellStyle name="SAPExceptionLevel4" xfId="124" xr:uid="{3F5A551F-6B21-41B5-9FA2-E47E0C851C49}"/>
    <cellStyle name="SAPExceptionLevel5" xfId="125" xr:uid="{54EF50F3-79E1-44BB-BD6F-8BA067895EDC}"/>
    <cellStyle name="SAPExceptionLevel6" xfId="126" xr:uid="{D1053E5A-D7BB-4201-BA79-F9FDDDD465C0}"/>
    <cellStyle name="SAPExceptionLevel7" xfId="127" xr:uid="{F8A4F293-505A-4DF2-B68B-01C17D33F0B5}"/>
    <cellStyle name="SAPExceptionLevel8" xfId="128" xr:uid="{DA961133-CB5B-4DFD-A0D5-5BC6C9EE01B7}"/>
    <cellStyle name="SAPExceptionLevel9" xfId="129" xr:uid="{57AEDA83-4BD1-4C8B-AEF3-A8B5D73D69E8}"/>
    <cellStyle name="SAPFormula" xfId="147" xr:uid="{D1E03240-6CB2-425F-8824-09F727883940}"/>
    <cellStyle name="SAPGroupingFillCell" xfId="148" xr:uid="{2DF23665-338F-4A35-8B4D-C485F231B8C6}"/>
    <cellStyle name="SAPHierarchyCell0" xfId="133" xr:uid="{4706688F-DCC1-4A3F-82C4-915153058C7E}"/>
    <cellStyle name="SAPHierarchyCell1" xfId="134" xr:uid="{E8587082-9151-4B07-8EF1-E4EFB5CC8D1C}"/>
    <cellStyle name="SAPHierarchyCell2" xfId="135" xr:uid="{62A221E0-42F2-4462-85C2-3A78B27DF982}"/>
    <cellStyle name="SAPHierarchyCell3" xfId="136" xr:uid="{A46280DB-7454-445B-951C-E156734C51FD}"/>
    <cellStyle name="SAPHierarchyCell4" xfId="137" xr:uid="{4A7B10E1-F125-462E-8B97-3FAAB600A951}"/>
    <cellStyle name="SAPLockedDataCell" xfId="117" xr:uid="{8105CBCC-0519-436C-81CB-F7A2604EEB7E}"/>
    <cellStyle name="SAPLockedDataTotalCell" xfId="120" xr:uid="{3B8453C7-006D-4E79-BC13-E9F5C70CC8EB}"/>
    <cellStyle name="SAPMemberCell" xfId="131" xr:uid="{5BF21D31-3F6C-4BCC-9D10-A5977DD07178}"/>
    <cellStyle name="SAPMemberTotalCell" xfId="132" xr:uid="{A64EAEAF-66F2-41EC-970B-755C757B2BF2}"/>
    <cellStyle name="SAPMessageText" xfId="146" xr:uid="{207E27D3-FE83-4843-8F42-C402F7FFB235}"/>
    <cellStyle name="SAPReadonlyDataCell" xfId="116" xr:uid="{4589E7BF-6C9C-4A2A-A35A-D939FDD3E017}"/>
    <cellStyle name="SAPReadonlyDataTotalCell" xfId="119" xr:uid="{8A0768B2-910D-4EC2-B6A8-1314DD19119F}"/>
    <cellStyle name="Sheet Title" xfId="84" xr:uid="{00000000-0005-0000-0000-00006D000000}"/>
    <cellStyle name="Total 2" xfId="85" xr:uid="{00000000-0005-0000-0000-00006E000000}"/>
    <cellStyle name="Warning Text 2" xfId="86" xr:uid="{00000000-0005-0000-0000-00006F000000}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18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18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 style="thin">
          <color indexed="18"/>
        </left>
        <right/>
        <top style="thin">
          <color indexed="18"/>
        </top>
        <bottom style="thin">
          <color indexed="1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18"/>
        </left>
        <right style="thin">
          <color indexed="18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18"/>
        </left>
        <right style="thin">
          <color indexed="18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18"/>
        </left>
        <right style="thin">
          <color indexed="18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18"/>
        </left>
        <right style="thin">
          <color indexed="18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18"/>
        </left>
        <right style="thin">
          <color indexed="18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18"/>
        </left>
        <right style="thin">
          <color indexed="18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indexed="64"/>
        </left>
        <right style="thin">
          <color indexed="18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18"/>
        </right>
        <top style="thin">
          <color indexed="18"/>
        </top>
        <bottom style="thin">
          <color indexed="18"/>
        </bottom>
      </border>
    </dxf>
    <dxf>
      <border>
        <top style="thin">
          <color indexed="64"/>
        </top>
      </border>
    </dxf>
    <dxf>
      <border outline="0">
        <left style="thin">
          <color indexed="18"/>
        </left>
        <right style="thin">
          <color indexed="18"/>
        </right>
        <top style="thin">
          <color indexed="18"/>
        </top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border outline="0">
        <bottom style="thin">
          <color indexed="18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18"/>
        </left>
        <right style="thin">
          <color indexed="1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0</xdr:rowOff>
    </xdr:from>
    <xdr:ext cx="123825" cy="123825"/>
    <xdr:pic macro="[1]!DesignIconClicked">
      <xdr:nvPicPr>
        <xdr:cNvPr id="23" name="BExW253QPOZK9KW8BJC3LBXGCG2N" descr="Y5HX37BEUWSN1NEFJKZJXI3SX" hidden="1">
          <a:extLst>
            <a:ext uri="{FF2B5EF4-FFF2-40B4-BE49-F238E27FC236}">
              <a16:creationId xmlns:a16="http://schemas.microsoft.com/office/drawing/2014/main" id="{6D74D8C0-F1E1-479F-984E-71E4270BC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62675" y="29260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24" name="BEx973S463FCQVJ7QDFBUIU0WJ3F" descr="ZQTVYL8DCSADVT0QMRXFLU0TR" hidden="1">
          <a:extLst>
            <a:ext uri="{FF2B5EF4-FFF2-40B4-BE49-F238E27FC236}">
              <a16:creationId xmlns:a16="http://schemas.microsoft.com/office/drawing/2014/main" id="{3A662189-E37F-4E3B-8744-D0F68C430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81725" y="3108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9</xdr:row>
      <xdr:rowOff>0</xdr:rowOff>
    </xdr:from>
    <xdr:ext cx="123825" cy="123825"/>
    <xdr:pic macro="[1]!DesignIconClicked">
      <xdr:nvPicPr>
        <xdr:cNvPr id="25" name="BExRZO0PLWWMCLGRH7EH6UXYWGAJ" descr="9D4GQ34QB727H10MA3SSAR2R9" hidden="1">
          <a:extLst>
            <a:ext uri="{FF2B5EF4-FFF2-40B4-BE49-F238E27FC236}">
              <a16:creationId xmlns:a16="http://schemas.microsoft.com/office/drawing/2014/main" id="{F6B4D403-4DBC-44E1-90F8-20E9594ED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19825" y="457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10</xdr:row>
      <xdr:rowOff>0</xdr:rowOff>
    </xdr:from>
    <xdr:ext cx="123825" cy="123825"/>
    <xdr:pic macro="[1]!DesignIconClicked">
      <xdr:nvPicPr>
        <xdr:cNvPr id="26" name="BExBDP6HNAAJUM39SE5G2C8BKNRQ" descr="1TM64TL2QIMYV7WYSV2VLGXY4" hidden="1">
          <a:extLst>
            <a:ext uri="{FF2B5EF4-FFF2-40B4-BE49-F238E27FC236}">
              <a16:creationId xmlns:a16="http://schemas.microsoft.com/office/drawing/2014/main" id="{7EF716E3-09CC-40E4-A21C-B27B5CF10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47548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11</xdr:row>
      <xdr:rowOff>0</xdr:rowOff>
    </xdr:from>
    <xdr:ext cx="123825" cy="123825"/>
    <xdr:pic macro="[1]!DesignIconClicked">
      <xdr:nvPicPr>
        <xdr:cNvPr id="27" name="BExQEGJP61DL2NZY6LMBHBZ0J5YT" descr="D6ZNRZJ7EX4GZT9RO8LE0C905" hidden="1">
          <a:extLst>
            <a:ext uri="{FF2B5EF4-FFF2-40B4-BE49-F238E27FC236}">
              <a16:creationId xmlns:a16="http://schemas.microsoft.com/office/drawing/2014/main" id="{AC4063FE-9293-422A-A49F-063B1B101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49377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12</xdr:row>
      <xdr:rowOff>0</xdr:rowOff>
    </xdr:from>
    <xdr:ext cx="123825" cy="123825"/>
    <xdr:pic macro="[1]!DesignIconClicked">
      <xdr:nvPicPr>
        <xdr:cNvPr id="28" name="BExTY1BCS6HZIF6HI5491FGHDVAE" descr="MJ6976KI2UH1IE8M227DUYXMJ" hidden="1">
          <a:extLst>
            <a:ext uri="{FF2B5EF4-FFF2-40B4-BE49-F238E27FC236}">
              <a16:creationId xmlns:a16="http://schemas.microsoft.com/office/drawing/2014/main" id="{86C1BEEB-5F75-4839-98B2-BBE789868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51206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29" name="BEx5FXJGJOT93D0J2IRJ3985IUMI" hidden="1">
          <a:extLst>
            <a:ext uri="{FF2B5EF4-FFF2-40B4-BE49-F238E27FC236}">
              <a16:creationId xmlns:a16="http://schemas.microsoft.com/office/drawing/2014/main" id="{A4252298-78C2-42ED-86AB-08B7BFA9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29260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2</xdr:row>
      <xdr:rowOff>0</xdr:rowOff>
    </xdr:from>
    <xdr:ext cx="123825" cy="123825"/>
    <xdr:pic macro="[1]!DesignIconClicked">
      <xdr:nvPicPr>
        <xdr:cNvPr id="30" name="BExS8T38WLC2R738ZC7BDJQAKJAJ" descr="MRI962L5PB0E0YWXCIBN82VJH" hidden="1">
          <a:extLst>
            <a:ext uri="{FF2B5EF4-FFF2-40B4-BE49-F238E27FC236}">
              <a16:creationId xmlns:a16="http://schemas.microsoft.com/office/drawing/2014/main" id="{D6D282AF-B6C4-44D0-B11F-AB06CED96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19825" y="32918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31" name="BEx5F64BJ6DCM4EJH81D5ZFNPZ0V" descr="7DJ9FILZD2YPS6X1JBP9E76TU" hidden="1">
          <a:extLst>
            <a:ext uri="{FF2B5EF4-FFF2-40B4-BE49-F238E27FC236}">
              <a16:creationId xmlns:a16="http://schemas.microsoft.com/office/drawing/2014/main" id="{74B572A8-BBB7-4E1E-BF3B-15F21D71D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29260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32" name="BExQEXXHA3EEXR44LT6RKCDWM6ZT" hidden="1">
          <a:extLst>
            <a:ext uri="{FF2B5EF4-FFF2-40B4-BE49-F238E27FC236}">
              <a16:creationId xmlns:a16="http://schemas.microsoft.com/office/drawing/2014/main" id="{83F2E7B7-5F48-4438-9249-4F670F41E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29260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4</xdr:row>
      <xdr:rowOff>0</xdr:rowOff>
    </xdr:from>
    <xdr:ext cx="123825" cy="123825"/>
    <xdr:pic macro="[1]!DesignIconClicked">
      <xdr:nvPicPr>
        <xdr:cNvPr id="33" name="BEx1X6AMHV6ZK3UJB2BXIJTJHYJU" descr="OALR4L95ELQLZ1Y1LETHM1CS9" hidden="1">
          <a:extLst>
            <a:ext uri="{FF2B5EF4-FFF2-40B4-BE49-F238E27FC236}">
              <a16:creationId xmlns:a16="http://schemas.microsoft.com/office/drawing/2014/main" id="{F97ABE96-9FA0-4FB7-843B-EBD4C1D01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19825" y="36576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</xdr:row>
      <xdr:rowOff>0</xdr:rowOff>
    </xdr:from>
    <xdr:ext cx="123825" cy="123825"/>
    <xdr:pic macro="[1]!DesignIconClicked">
      <xdr:nvPicPr>
        <xdr:cNvPr id="34" name="BEx1QZGQZBAWJ8591VXEIPUOVS7X" descr="MEW27CPIFG44B7E7HEQUUF5QF" hidden="1">
          <a:extLst>
            <a:ext uri="{FF2B5EF4-FFF2-40B4-BE49-F238E27FC236}">
              <a16:creationId xmlns:a16="http://schemas.microsoft.com/office/drawing/2014/main" id="{FBC91A1B-7574-4177-8A6D-827EB761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457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</xdr:row>
      <xdr:rowOff>0</xdr:rowOff>
    </xdr:from>
    <xdr:ext cx="123825" cy="123825"/>
    <xdr:pic macro="[1]!DesignIconClicked">
      <xdr:nvPicPr>
        <xdr:cNvPr id="35" name="BExMF7LICJLPXSHM63A6EQ79YQKG" descr="U084VZL15IMB1OFRRAY6GVKAE" hidden="1">
          <a:extLst>
            <a:ext uri="{FF2B5EF4-FFF2-40B4-BE49-F238E27FC236}">
              <a16:creationId xmlns:a16="http://schemas.microsoft.com/office/drawing/2014/main" id="{D10997AF-98EB-456A-B6AA-6E50B2D2C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438912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</xdr:row>
      <xdr:rowOff>0</xdr:rowOff>
    </xdr:from>
    <xdr:ext cx="123825" cy="123825"/>
    <xdr:pic macro="[1]!DesignIconClicked">
      <xdr:nvPicPr>
        <xdr:cNvPr id="36" name="BExS343F8GCKP6HTF9Y97L133DX8" descr="ZRF0KB1IYQSNV63CTXT25G67G" hidden="1">
          <a:extLst>
            <a:ext uri="{FF2B5EF4-FFF2-40B4-BE49-F238E27FC236}">
              <a16:creationId xmlns:a16="http://schemas.microsoft.com/office/drawing/2014/main" id="{700671E2-33D1-4DDC-BF2B-7A12C5DA5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42062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</xdr:row>
      <xdr:rowOff>0</xdr:rowOff>
    </xdr:from>
    <xdr:ext cx="123825" cy="123825"/>
    <xdr:pic macro="[1]!DesignIconClicked">
      <xdr:nvPicPr>
        <xdr:cNvPr id="37" name="BExZMRC09W87CY4B73NPZMNH21AH" descr="78CUMI0OVLYJRSDRQ3V2YX812" hidden="1">
          <a:extLst>
            <a:ext uri="{FF2B5EF4-FFF2-40B4-BE49-F238E27FC236}">
              <a16:creationId xmlns:a16="http://schemas.microsoft.com/office/drawing/2014/main" id="{2655D22B-D327-49A5-BE02-F359DAE55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4023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</xdr:row>
      <xdr:rowOff>9525</xdr:rowOff>
    </xdr:from>
    <xdr:ext cx="123825" cy="123825"/>
    <xdr:pic macro="[1]!DesignIconClicked">
      <xdr:nvPicPr>
        <xdr:cNvPr id="38" name="BExZXVFJ4DY4I24AARDT4AMP6EN1" descr="TXSMH2MTH86CYKA26740RQPUC" hidden="1">
          <a:extLst>
            <a:ext uri="{FF2B5EF4-FFF2-40B4-BE49-F238E27FC236}">
              <a16:creationId xmlns:a16="http://schemas.microsoft.com/office/drawing/2014/main" id="{67765DE5-085B-4EB5-9F12-E47B74031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385000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39" name="BExOCUIOFQWUGTBU5ESTW3EYEP5C" descr="9BNF49V0R6VVYPHEVMJ3ABDQZ" hidden="1">
          <a:extLst>
            <a:ext uri="{FF2B5EF4-FFF2-40B4-BE49-F238E27FC236}">
              <a16:creationId xmlns:a16="http://schemas.microsoft.com/office/drawing/2014/main" id="{CAC13F6C-C784-4D82-84DA-C6DF68F00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36576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3</xdr:row>
      <xdr:rowOff>0</xdr:rowOff>
    </xdr:from>
    <xdr:ext cx="123825" cy="123825"/>
    <xdr:pic macro="[1]!DesignIconClicked">
      <xdr:nvPicPr>
        <xdr:cNvPr id="40" name="BExU65O9OE4B4MQ2A3OYH13M8BZJ" descr="3INNIMMPDBB0JF37L81M6ID21" hidden="1">
          <a:extLst>
            <a:ext uri="{FF2B5EF4-FFF2-40B4-BE49-F238E27FC236}">
              <a16:creationId xmlns:a16="http://schemas.microsoft.com/office/drawing/2014/main" id="{4FE1CFC9-D7DB-4923-859A-52C788C03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347472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2</xdr:row>
      <xdr:rowOff>0</xdr:rowOff>
    </xdr:from>
    <xdr:ext cx="123825" cy="123825"/>
    <xdr:pic macro="[1]!DesignIconClicked">
      <xdr:nvPicPr>
        <xdr:cNvPr id="41" name="BExOPRCR0UW7TKXSV5WDTL348FGL" descr="S9JM17GP1802LHN4GT14BJYIC" hidden="1">
          <a:extLst>
            <a:ext uri="{FF2B5EF4-FFF2-40B4-BE49-F238E27FC236}">
              <a16:creationId xmlns:a16="http://schemas.microsoft.com/office/drawing/2014/main" id="{083177F5-B85F-413C-99E3-B2541850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32918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42" name="BEx5OESAY2W8SEGI3TSB65EHJ04B" descr="9CN2Y88X8WYV1HWZG1QILY9BK" hidden="1">
          <a:extLst>
            <a:ext uri="{FF2B5EF4-FFF2-40B4-BE49-F238E27FC236}">
              <a16:creationId xmlns:a16="http://schemas.microsoft.com/office/drawing/2014/main" id="{23D60A92-5E69-4E64-8409-C0FA7D946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3108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0</xdr:row>
      <xdr:rowOff>0</xdr:rowOff>
    </xdr:from>
    <xdr:ext cx="123825" cy="123825"/>
    <xdr:pic macro="[1]!DesignIconClicked">
      <xdr:nvPicPr>
        <xdr:cNvPr id="43" name="BExGMWEQ2BYRY9BAO5T1X850MJN1" descr="AZ9ST0XDIOP50HSUFO5V31BR0" hidden="1">
          <a:extLst>
            <a:ext uri="{FF2B5EF4-FFF2-40B4-BE49-F238E27FC236}">
              <a16:creationId xmlns:a16="http://schemas.microsoft.com/office/drawing/2014/main" id="{1252DFC5-CFF3-4221-ACE3-5690B33DF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29260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78</xdr:row>
      <xdr:rowOff>0</xdr:rowOff>
    </xdr:from>
    <xdr:ext cx="123825" cy="123825"/>
    <xdr:pic macro="[1]!DesignIconClicked">
      <xdr:nvPicPr>
        <xdr:cNvPr id="76" name="BEx973S463FCQVJ7QDFBUIU0WJ3F" descr="ZQTVYL8DCSADVT0QMRXFLU0TR" hidden="1">
          <a:extLst>
            <a:ext uri="{FF2B5EF4-FFF2-40B4-BE49-F238E27FC236}">
              <a16:creationId xmlns:a16="http://schemas.microsoft.com/office/drawing/2014/main" id="{CB313E2F-0B40-4382-9303-14ABB4BC8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94245" y="3108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86</xdr:row>
      <xdr:rowOff>0</xdr:rowOff>
    </xdr:from>
    <xdr:ext cx="123825" cy="123825"/>
    <xdr:pic macro="[1]!DesignIconClicked">
      <xdr:nvPicPr>
        <xdr:cNvPr id="77" name="BExRZO0PLWWMCLGRH7EH6UXYWGAJ" descr="9D4GQ34QB727H10MA3SSAR2R9" hidden="1">
          <a:extLst>
            <a:ext uri="{FF2B5EF4-FFF2-40B4-BE49-F238E27FC236}">
              <a16:creationId xmlns:a16="http://schemas.microsoft.com/office/drawing/2014/main" id="{B5F0843C-913C-4536-B5A8-916E3971F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32345" y="457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87</xdr:row>
      <xdr:rowOff>0</xdr:rowOff>
    </xdr:from>
    <xdr:ext cx="123825" cy="123825"/>
    <xdr:pic macro="[1]!DesignIconClicked">
      <xdr:nvPicPr>
        <xdr:cNvPr id="78" name="BExBDP6HNAAJUM39SE5G2C8BKNRQ" descr="1TM64TL2QIMYV7WYSV2VLGXY4" hidden="1">
          <a:extLst>
            <a:ext uri="{FF2B5EF4-FFF2-40B4-BE49-F238E27FC236}">
              <a16:creationId xmlns:a16="http://schemas.microsoft.com/office/drawing/2014/main" id="{518CE441-13C4-42D6-BE21-1F0CE2D58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475488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88</xdr:row>
      <xdr:rowOff>0</xdr:rowOff>
    </xdr:from>
    <xdr:ext cx="123825" cy="123825"/>
    <xdr:pic macro="[1]!DesignIconClicked">
      <xdr:nvPicPr>
        <xdr:cNvPr id="79" name="BExQEGJP61DL2NZY6LMBHBZ0J5YT" descr="D6ZNRZJ7EX4GZT9RO8LE0C905" hidden="1">
          <a:extLst>
            <a:ext uri="{FF2B5EF4-FFF2-40B4-BE49-F238E27FC236}">
              <a16:creationId xmlns:a16="http://schemas.microsoft.com/office/drawing/2014/main" id="{FE905942-1879-40A6-8BE3-47272F2EE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49377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89</xdr:row>
      <xdr:rowOff>0</xdr:rowOff>
    </xdr:from>
    <xdr:ext cx="123825" cy="123825"/>
    <xdr:pic macro="[1]!DesignIconClicked">
      <xdr:nvPicPr>
        <xdr:cNvPr id="80" name="BExTY1BCS6HZIF6HI5491FGHDVAE" descr="MJ6976KI2UH1IE8M227DUYXMJ" hidden="1">
          <a:extLst>
            <a:ext uri="{FF2B5EF4-FFF2-40B4-BE49-F238E27FC236}">
              <a16:creationId xmlns:a16="http://schemas.microsoft.com/office/drawing/2014/main" id="{5E59D361-F3C8-46A8-9A01-643FCC017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51206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79</xdr:row>
      <xdr:rowOff>0</xdr:rowOff>
    </xdr:from>
    <xdr:ext cx="123825" cy="123825"/>
    <xdr:pic macro="[1]!DesignIconClicked">
      <xdr:nvPicPr>
        <xdr:cNvPr id="81" name="BExS8T38WLC2R738ZC7BDJQAKJAJ" descr="MRI962L5PB0E0YWXCIBN82VJH" hidden="1">
          <a:extLst>
            <a:ext uri="{FF2B5EF4-FFF2-40B4-BE49-F238E27FC236}">
              <a16:creationId xmlns:a16="http://schemas.microsoft.com/office/drawing/2014/main" id="{C1673A9E-C717-47B1-8F70-A36117566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32345" y="32918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81</xdr:row>
      <xdr:rowOff>0</xdr:rowOff>
    </xdr:from>
    <xdr:ext cx="123825" cy="123825"/>
    <xdr:pic macro="[1]!DesignIconClicked">
      <xdr:nvPicPr>
        <xdr:cNvPr id="82" name="BEx1X6AMHV6ZK3UJB2BXIJTJHYJU" descr="OALR4L95ELQLZ1Y1LETHM1CS9" hidden="1">
          <a:extLst>
            <a:ext uri="{FF2B5EF4-FFF2-40B4-BE49-F238E27FC236}">
              <a16:creationId xmlns:a16="http://schemas.microsoft.com/office/drawing/2014/main" id="{6D5D3BD7-E698-4EEF-8FF4-4D2B13395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32345" y="36576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86</xdr:row>
      <xdr:rowOff>0</xdr:rowOff>
    </xdr:from>
    <xdr:ext cx="123825" cy="123825"/>
    <xdr:pic macro="[1]!DesignIconClicked">
      <xdr:nvPicPr>
        <xdr:cNvPr id="83" name="BEx1QZGQZBAWJ8591VXEIPUOVS7X" descr="MEW27CPIFG44B7E7HEQUUF5QF" hidden="1">
          <a:extLst>
            <a:ext uri="{FF2B5EF4-FFF2-40B4-BE49-F238E27FC236}">
              <a16:creationId xmlns:a16="http://schemas.microsoft.com/office/drawing/2014/main" id="{8A0679BE-A1E4-493B-97A2-9C6A7EB7F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4572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85</xdr:row>
      <xdr:rowOff>0</xdr:rowOff>
    </xdr:from>
    <xdr:ext cx="123825" cy="123825"/>
    <xdr:pic macro="[1]!DesignIconClicked">
      <xdr:nvPicPr>
        <xdr:cNvPr id="84" name="BExMF7LICJLPXSHM63A6EQ79YQKG" descr="U084VZL15IMB1OFRRAY6GVKAE" hidden="1">
          <a:extLst>
            <a:ext uri="{FF2B5EF4-FFF2-40B4-BE49-F238E27FC236}">
              <a16:creationId xmlns:a16="http://schemas.microsoft.com/office/drawing/2014/main" id="{F164EA88-3585-4ED4-A174-F58E96520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438912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84</xdr:row>
      <xdr:rowOff>0</xdr:rowOff>
    </xdr:from>
    <xdr:ext cx="123825" cy="123825"/>
    <xdr:pic macro="[1]!DesignIconClicked">
      <xdr:nvPicPr>
        <xdr:cNvPr id="85" name="BExS343F8GCKP6HTF9Y97L133DX8" descr="ZRF0KB1IYQSNV63CTXT25G67G" hidden="1">
          <a:extLst>
            <a:ext uri="{FF2B5EF4-FFF2-40B4-BE49-F238E27FC236}">
              <a16:creationId xmlns:a16="http://schemas.microsoft.com/office/drawing/2014/main" id="{0A877AB7-4A99-424F-BA1F-80772D068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42062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83</xdr:row>
      <xdr:rowOff>0</xdr:rowOff>
    </xdr:from>
    <xdr:ext cx="123825" cy="123825"/>
    <xdr:pic macro="[1]!DesignIconClicked">
      <xdr:nvPicPr>
        <xdr:cNvPr id="86" name="BExZMRC09W87CY4B73NPZMNH21AH" descr="78CUMI0OVLYJRSDRQ3V2YX812" hidden="1">
          <a:extLst>
            <a:ext uri="{FF2B5EF4-FFF2-40B4-BE49-F238E27FC236}">
              <a16:creationId xmlns:a16="http://schemas.microsoft.com/office/drawing/2014/main" id="{9A48525E-2B8C-43DB-84E4-74A1C683B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4023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82</xdr:row>
      <xdr:rowOff>9525</xdr:rowOff>
    </xdr:from>
    <xdr:ext cx="123825" cy="123825"/>
    <xdr:pic macro="[1]!DesignIconClicked">
      <xdr:nvPicPr>
        <xdr:cNvPr id="87" name="BExZXVFJ4DY4I24AARDT4AMP6EN1" descr="TXSMH2MTH86CYKA26740RQPUC" hidden="1">
          <a:extLst>
            <a:ext uri="{FF2B5EF4-FFF2-40B4-BE49-F238E27FC236}">
              <a16:creationId xmlns:a16="http://schemas.microsoft.com/office/drawing/2014/main" id="{644805B9-7F1C-456B-BFA6-31442ABA6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385000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81</xdr:row>
      <xdr:rowOff>0</xdr:rowOff>
    </xdr:from>
    <xdr:ext cx="123825" cy="123825"/>
    <xdr:pic macro="[1]!DesignIconClicked">
      <xdr:nvPicPr>
        <xdr:cNvPr id="88" name="BExOCUIOFQWUGTBU5ESTW3EYEP5C" descr="9BNF49V0R6VVYPHEVMJ3ABDQZ" hidden="1">
          <a:extLst>
            <a:ext uri="{FF2B5EF4-FFF2-40B4-BE49-F238E27FC236}">
              <a16:creationId xmlns:a16="http://schemas.microsoft.com/office/drawing/2014/main" id="{32FACD6F-1443-470C-9EE3-750010F21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36576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80</xdr:row>
      <xdr:rowOff>0</xdr:rowOff>
    </xdr:from>
    <xdr:ext cx="123825" cy="123825"/>
    <xdr:pic macro="[1]!DesignIconClicked">
      <xdr:nvPicPr>
        <xdr:cNvPr id="89" name="BExU65O9OE4B4MQ2A3OYH13M8BZJ" descr="3INNIMMPDBB0JF37L81M6ID21" hidden="1">
          <a:extLst>
            <a:ext uri="{FF2B5EF4-FFF2-40B4-BE49-F238E27FC236}">
              <a16:creationId xmlns:a16="http://schemas.microsoft.com/office/drawing/2014/main" id="{A2C0C9EE-D64D-499D-8104-49AA5E510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347472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79</xdr:row>
      <xdr:rowOff>0</xdr:rowOff>
    </xdr:from>
    <xdr:ext cx="123825" cy="123825"/>
    <xdr:pic macro="[1]!DesignIconClicked">
      <xdr:nvPicPr>
        <xdr:cNvPr id="90" name="BExOPRCR0UW7TKXSV5WDTL348FGL" descr="S9JM17GP1802LHN4GT14BJYIC" hidden="1">
          <a:extLst>
            <a:ext uri="{FF2B5EF4-FFF2-40B4-BE49-F238E27FC236}">
              <a16:creationId xmlns:a16="http://schemas.microsoft.com/office/drawing/2014/main" id="{3AE65F1E-FA78-4417-BBFB-1DF4B0CAA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329184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78</xdr:row>
      <xdr:rowOff>0</xdr:rowOff>
    </xdr:from>
    <xdr:ext cx="123825" cy="123825"/>
    <xdr:pic macro="[1]!DesignIconClicked">
      <xdr:nvPicPr>
        <xdr:cNvPr id="91" name="BEx5OESAY2W8SEGI3TSB65EHJ04B" descr="9CN2Y88X8WYV1HWZG1QILY9BK" hidden="1">
          <a:extLst>
            <a:ext uri="{FF2B5EF4-FFF2-40B4-BE49-F238E27FC236}">
              <a16:creationId xmlns:a16="http://schemas.microsoft.com/office/drawing/2014/main" id="{079FFE11-5CF9-4240-8B2D-26AFEBB1A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94245" y="3108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Common%20Files\SAP%20Shared\BW\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5" displayName="Table5" ref="A1:J95" totalsRowCount="1" headerRowDxfId="24" dataDxfId="22" headerRowBorderDxfId="23" tableBorderDxfId="21" totalsRowBorderDxfId="20" headerRowCellStyle="SAPBEXstdItem" dataCellStyle="SAPBEXstdData">
  <autoFilter ref="A1:J94" xr:uid="{00000000-0009-0000-0100-000005000000}"/>
  <tableColumns count="10">
    <tableColumn id="1" xr3:uid="{00000000-0010-0000-0000-000001000000}" name="Town Code" totalsRowLabel="Total" dataDxfId="19" totalsRowDxfId="18" dataCellStyle="SAPBEXstdItem"/>
    <tableColumn id="2" xr3:uid="{00000000-0010-0000-0000-000002000000}" name="Payment Method" totalsRowFunction="count" dataDxfId="17" totalsRowDxfId="16"/>
    <tableColumn id="3" xr3:uid="{00000000-0010-0000-0000-000003000000}" name="RES" totalsRowFunction="sum" dataDxfId="15" totalsRowDxfId="14" dataCellStyle="SAPBEXstdData"/>
    <tableColumn id="4" xr3:uid="{00000000-0010-0000-0000-000004000000}" name="SVS" totalsRowFunction="sum" dataDxfId="13" totalsRowDxfId="12" dataCellStyle="SAPBEXstdData"/>
    <tableColumn id="5" xr3:uid="{00000000-0010-0000-0000-000005000000}" name="SVL" totalsRowFunction="sum" dataDxfId="11" totalsRowDxfId="10" dataCellStyle="SAPBEXstdData"/>
    <tableColumn id="6" xr3:uid="{00000000-0010-0000-0000-000006000000}" name="PVS" totalsRowFunction="sum" dataDxfId="9" totalsRowDxfId="8" dataCellStyle="SAPBEXstdData"/>
    <tableColumn id="7" xr3:uid="{00000000-0010-0000-0000-000007000000}" name="TVS" totalsRowFunction="sum" dataDxfId="7" totalsRowDxfId="6" dataCellStyle="SAPBEXstdData"/>
    <tableColumn id="8" xr3:uid="{00000000-0010-0000-0000-000008000000}" name="SLS" totalsRowFunction="sum" dataDxfId="5" totalsRowDxfId="4" dataCellStyle="SAPBEXstdData"/>
    <tableColumn id="9" xr3:uid="{00000000-0010-0000-0000-000009000000}" name="MLS" totalsRowFunction="sum" dataDxfId="3" totalsRowDxfId="2" dataCellStyle="SAPBEXstdData"/>
    <tableColumn id="10" xr3:uid="{00000000-0010-0000-0000-00000A000000}" name="Total" totalsRowFunction="sum" dataDxfId="1" totalsRowDxfId="0" dataCellStyle="SAPBEXstdData">
      <calculatedColumnFormula>SUM(Table5[[#This Row],[RES]:[MLS]])</calculatedColumnFormula>
    </tableColumn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1"/>
  <sheetViews>
    <sheetView tabSelected="1" view="pageBreakPreview" topLeftCell="A58" zoomScale="60" zoomScaleNormal="100" workbookViewId="0">
      <selection activeCell="U84" sqref="U84"/>
    </sheetView>
  </sheetViews>
  <sheetFormatPr defaultRowHeight="15" x14ac:dyDescent="0.25"/>
  <cols>
    <col min="1" max="1" width="25" style="7" bestFit="1" customWidth="1"/>
    <col min="2" max="2" width="19.140625" style="7" customWidth="1"/>
    <col min="3" max="3" width="18.7109375" style="7" customWidth="1"/>
    <col min="4" max="4" width="15.28515625" style="7" customWidth="1"/>
    <col min="5" max="6" width="19.5703125" style="7" customWidth="1"/>
    <col min="7" max="7" width="18.140625" style="7" customWidth="1"/>
    <col min="8" max="9" width="15.28515625" style="7" customWidth="1"/>
    <col min="10" max="10" width="21.85546875" style="7" customWidth="1"/>
  </cols>
  <sheetData>
    <row r="1" spans="1:10" x14ac:dyDescent="0.25">
      <c r="A1" s="8" t="s">
        <v>0</v>
      </c>
      <c r="B1" s="20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0" t="s">
        <v>8</v>
      </c>
      <c r="J1" s="11" t="s">
        <v>9</v>
      </c>
    </row>
    <row r="2" spans="1:10" x14ac:dyDescent="0.25">
      <c r="A2" s="18" t="s">
        <v>10</v>
      </c>
      <c r="B2" s="21" t="s">
        <v>11</v>
      </c>
      <c r="C2" s="19">
        <v>420420655</v>
      </c>
      <c r="D2" s="12">
        <v>11395730</v>
      </c>
      <c r="E2" s="12">
        <v>366141603.77200001</v>
      </c>
      <c r="F2" s="12">
        <v>105312428.13600001</v>
      </c>
      <c r="G2" s="12">
        <v>13328470.023</v>
      </c>
      <c r="H2" s="12">
        <v>1820095</v>
      </c>
      <c r="I2" s="13">
        <v>700471</v>
      </c>
      <c r="J2" s="12">
        <f>SUM(Table5[[#This Row],[RES]:[MLS]])</f>
        <v>919119452.93100011</v>
      </c>
    </row>
    <row r="3" spans="1:10" x14ac:dyDescent="0.25">
      <c r="A3" s="18" t="s">
        <v>12</v>
      </c>
      <c r="B3" s="22" t="s">
        <v>11</v>
      </c>
      <c r="C3" s="19">
        <v>28535685</v>
      </c>
      <c r="D3" s="12">
        <v>365876</v>
      </c>
      <c r="E3" s="12">
        <v>1558926</v>
      </c>
      <c r="F3" s="12">
        <v>60000</v>
      </c>
      <c r="G3" s="12"/>
      <c r="H3" s="12">
        <v>41472</v>
      </c>
      <c r="I3" s="13">
        <v>34141</v>
      </c>
      <c r="J3" s="12">
        <f>SUM(Table5[[#This Row],[RES]:[MLS]])</f>
        <v>30596100</v>
      </c>
    </row>
    <row r="4" spans="1:10" x14ac:dyDescent="0.25">
      <c r="A4" s="18" t="s">
        <v>13</v>
      </c>
      <c r="B4" s="22" t="s">
        <v>11</v>
      </c>
      <c r="C4" s="19">
        <v>141943910</v>
      </c>
      <c r="D4" s="12">
        <v>1358009</v>
      </c>
      <c r="E4" s="12">
        <v>120261019.96799999</v>
      </c>
      <c r="F4" s="12"/>
      <c r="G4" s="12"/>
      <c r="H4" s="12">
        <v>620944</v>
      </c>
      <c r="I4" s="13">
        <v>193353</v>
      </c>
      <c r="J4" s="12">
        <f>SUM(Table5[[#This Row],[RES]:[MLS]])</f>
        <v>264377235.96799999</v>
      </c>
    </row>
    <row r="5" spans="1:10" x14ac:dyDescent="0.25">
      <c r="A5" s="18" t="s">
        <v>14</v>
      </c>
      <c r="B5" s="22" t="s">
        <v>11</v>
      </c>
      <c r="C5" s="19">
        <v>46263640</v>
      </c>
      <c r="D5" s="12">
        <v>289270</v>
      </c>
      <c r="E5" s="12">
        <v>7121960.7999999998</v>
      </c>
      <c r="F5" s="12"/>
      <c r="G5" s="12"/>
      <c r="H5" s="12">
        <v>60504</v>
      </c>
      <c r="I5" s="13">
        <v>18162</v>
      </c>
      <c r="J5" s="12">
        <f>SUM(Table5[[#This Row],[RES]:[MLS]])</f>
        <v>53753536.799999997</v>
      </c>
    </row>
    <row r="6" spans="1:10" x14ac:dyDescent="0.25">
      <c r="A6" s="18" t="s">
        <v>15</v>
      </c>
      <c r="B6" s="22" t="s">
        <v>11</v>
      </c>
      <c r="C6" s="19">
        <v>25214934</v>
      </c>
      <c r="D6" s="12">
        <v>900210</v>
      </c>
      <c r="E6" s="12">
        <v>29219609.68</v>
      </c>
      <c r="F6" s="12">
        <v>1222906.8160000001</v>
      </c>
      <c r="G6" s="12"/>
      <c r="H6" s="12">
        <v>196712</v>
      </c>
      <c r="I6" s="13">
        <v>109208</v>
      </c>
      <c r="J6" s="12">
        <f>SUM(Table5[[#This Row],[RES]:[MLS]])</f>
        <v>56863580.495999999</v>
      </c>
    </row>
    <row r="7" spans="1:10" x14ac:dyDescent="0.25">
      <c r="A7" s="18" t="s">
        <v>16</v>
      </c>
      <c r="B7" s="22" t="s">
        <v>11</v>
      </c>
      <c r="C7" s="19">
        <v>4405397</v>
      </c>
      <c r="D7" s="12">
        <v>138996</v>
      </c>
      <c r="E7" s="12">
        <v>3663403</v>
      </c>
      <c r="F7" s="12"/>
      <c r="G7" s="12"/>
      <c r="H7" s="12">
        <v>35558</v>
      </c>
      <c r="I7" s="13">
        <v>4416</v>
      </c>
      <c r="J7" s="12">
        <f>SUM(Table5[[#This Row],[RES]:[MLS]])</f>
        <v>8247770</v>
      </c>
    </row>
    <row r="8" spans="1:10" x14ac:dyDescent="0.25">
      <c r="A8" s="18" t="s">
        <v>17</v>
      </c>
      <c r="B8" s="22" t="s">
        <v>11</v>
      </c>
      <c r="C8" s="19">
        <v>1496157</v>
      </c>
      <c r="D8" s="12">
        <v>106416</v>
      </c>
      <c r="E8" s="12">
        <v>2252606.7999999998</v>
      </c>
      <c r="F8" s="12"/>
      <c r="G8" s="12"/>
      <c r="H8" s="12">
        <v>38688</v>
      </c>
      <c r="I8" s="13">
        <v>14865</v>
      </c>
      <c r="J8" s="12">
        <f>SUM(Table5[[#This Row],[RES]:[MLS]])</f>
        <v>3908732.8</v>
      </c>
    </row>
    <row r="9" spans="1:10" x14ac:dyDescent="0.25">
      <c r="A9" s="18" t="s">
        <v>18</v>
      </c>
      <c r="B9" s="22" t="s">
        <v>11</v>
      </c>
      <c r="C9" s="19">
        <v>10078632</v>
      </c>
      <c r="D9" s="12">
        <v>230767</v>
      </c>
      <c r="E9" s="12">
        <v>2971740</v>
      </c>
      <c r="F9" s="12"/>
      <c r="G9" s="12"/>
      <c r="H9" s="12">
        <v>96948</v>
      </c>
      <c r="I9" s="13">
        <v>6396</v>
      </c>
      <c r="J9" s="12">
        <f>SUM(Table5[[#This Row],[RES]:[MLS]])</f>
        <v>13384483</v>
      </c>
    </row>
    <row r="10" spans="1:10" x14ac:dyDescent="0.25">
      <c r="A10" s="18" t="s">
        <v>19</v>
      </c>
      <c r="B10" s="22" t="s">
        <v>11</v>
      </c>
      <c r="C10" s="19">
        <v>16275919</v>
      </c>
      <c r="D10" s="12">
        <v>151405</v>
      </c>
      <c r="E10" s="12">
        <v>1246020</v>
      </c>
      <c r="F10" s="12"/>
      <c r="G10" s="12"/>
      <c r="H10" s="12">
        <v>36569</v>
      </c>
      <c r="I10" s="13">
        <v>7572</v>
      </c>
      <c r="J10" s="12">
        <f>SUM(Table5[[#This Row],[RES]:[MLS]])</f>
        <v>17717485</v>
      </c>
    </row>
    <row r="11" spans="1:10" x14ac:dyDescent="0.25">
      <c r="A11" s="18" t="s">
        <v>20</v>
      </c>
      <c r="B11" s="22" t="s">
        <v>11</v>
      </c>
      <c r="C11" s="19">
        <v>5133433</v>
      </c>
      <c r="D11" s="12">
        <v>28538</v>
      </c>
      <c r="E11" s="12">
        <v>820496.4</v>
      </c>
      <c r="F11" s="12">
        <v>34300</v>
      </c>
      <c r="G11" s="12"/>
      <c r="H11" s="12">
        <v>2544</v>
      </c>
      <c r="I11" s="13">
        <v>5049</v>
      </c>
      <c r="J11" s="12">
        <f>SUM(Table5[[#This Row],[RES]:[MLS]])</f>
        <v>6024360.4000000004</v>
      </c>
    </row>
    <row r="12" spans="1:10" x14ac:dyDescent="0.25">
      <c r="A12" s="18" t="s">
        <v>21</v>
      </c>
      <c r="B12" s="22" t="s">
        <v>11</v>
      </c>
      <c r="C12" s="19">
        <v>9458600</v>
      </c>
      <c r="D12" s="12">
        <v>170212</v>
      </c>
      <c r="E12" s="12">
        <v>8610413.9839999992</v>
      </c>
      <c r="F12" s="12">
        <v>2550109.9500000002</v>
      </c>
      <c r="G12" s="12"/>
      <c r="H12" s="12">
        <v>16920</v>
      </c>
      <c r="I12" s="13">
        <v>11308</v>
      </c>
      <c r="J12" s="12">
        <f>SUM(Table5[[#This Row],[RES]:[MLS]])</f>
        <v>20817563.933999997</v>
      </c>
    </row>
    <row r="13" spans="1:10" x14ac:dyDescent="0.25">
      <c r="A13" s="18" t="s">
        <v>22</v>
      </c>
      <c r="B13" s="22" t="s">
        <v>11</v>
      </c>
      <c r="C13" s="19">
        <v>56913403</v>
      </c>
      <c r="D13" s="12">
        <v>2033878</v>
      </c>
      <c r="E13" s="12">
        <v>58344546.504000001</v>
      </c>
      <c r="F13" s="12">
        <v>1483890.919</v>
      </c>
      <c r="G13" s="12"/>
      <c r="H13" s="12">
        <v>383982</v>
      </c>
      <c r="I13" s="13">
        <v>191101</v>
      </c>
      <c r="J13" s="12">
        <f>SUM(Table5[[#This Row],[RES]:[MLS]])</f>
        <v>119350801.42300001</v>
      </c>
    </row>
    <row r="14" spans="1:10" x14ac:dyDescent="0.25">
      <c r="A14" s="18" t="s">
        <v>23</v>
      </c>
      <c r="B14" s="22" t="s">
        <v>11</v>
      </c>
      <c r="C14" s="19">
        <v>6060531</v>
      </c>
      <c r="D14" s="12">
        <v>219142</v>
      </c>
      <c r="E14" s="12">
        <v>7888614.9400000004</v>
      </c>
      <c r="F14" s="12"/>
      <c r="G14" s="12"/>
      <c r="H14" s="12"/>
      <c r="I14" s="13">
        <v>5937</v>
      </c>
      <c r="J14" s="12">
        <f>SUM(Table5[[#This Row],[RES]:[MLS]])</f>
        <v>14174224.940000001</v>
      </c>
    </row>
    <row r="15" spans="1:10" x14ac:dyDescent="0.25">
      <c r="A15" s="18" t="s">
        <v>24</v>
      </c>
      <c r="B15" s="22" t="s">
        <v>11</v>
      </c>
      <c r="C15" s="19">
        <v>10221927</v>
      </c>
      <c r="D15" s="12">
        <v>203499</v>
      </c>
      <c r="E15" s="12">
        <v>3680298</v>
      </c>
      <c r="F15" s="12"/>
      <c r="G15" s="12"/>
      <c r="H15" s="12">
        <v>72784</v>
      </c>
      <c r="I15" s="13">
        <v>50300</v>
      </c>
      <c r="J15" s="12">
        <f>SUM(Table5[[#This Row],[RES]:[MLS]])</f>
        <v>14228808</v>
      </c>
    </row>
    <row r="16" spans="1:10" x14ac:dyDescent="0.25">
      <c r="A16" s="18" t="s">
        <v>25</v>
      </c>
      <c r="B16" s="22" t="s">
        <v>11</v>
      </c>
      <c r="C16" s="19">
        <v>188062539</v>
      </c>
      <c r="D16" s="12">
        <v>3360301</v>
      </c>
      <c r="E16" s="12">
        <v>169962472.336</v>
      </c>
      <c r="F16" s="12">
        <v>7612293.5999999996</v>
      </c>
      <c r="G16" s="12">
        <v>16089984.448000001</v>
      </c>
      <c r="H16" s="12">
        <v>786700</v>
      </c>
      <c r="I16" s="13">
        <v>223054</v>
      </c>
      <c r="J16" s="12">
        <f>SUM(Table5[[#This Row],[RES]:[MLS]])</f>
        <v>386097344.384</v>
      </c>
    </row>
    <row r="17" spans="1:10" x14ac:dyDescent="0.25">
      <c r="A17" s="18" t="s">
        <v>26</v>
      </c>
      <c r="B17" s="22" t="s">
        <v>11</v>
      </c>
      <c r="C17" s="19">
        <v>16040029</v>
      </c>
      <c r="D17" s="12">
        <v>321805</v>
      </c>
      <c r="E17" s="12">
        <v>17193403.440000001</v>
      </c>
      <c r="F17" s="12">
        <v>354678.9</v>
      </c>
      <c r="G17" s="12"/>
      <c r="H17" s="12">
        <v>126420</v>
      </c>
      <c r="I17" s="13">
        <v>38959</v>
      </c>
      <c r="J17" s="12">
        <f>SUM(Table5[[#This Row],[RES]:[MLS]])</f>
        <v>34075295.339999996</v>
      </c>
    </row>
    <row r="18" spans="1:10" x14ac:dyDescent="0.25">
      <c r="A18" s="18" t="s">
        <v>27</v>
      </c>
      <c r="B18" s="22" t="s">
        <v>11</v>
      </c>
      <c r="C18" s="19">
        <v>5223184</v>
      </c>
      <c r="D18" s="12">
        <v>36482</v>
      </c>
      <c r="E18" s="12">
        <v>1633498</v>
      </c>
      <c r="F18" s="12"/>
      <c r="G18" s="12"/>
      <c r="H18" s="12">
        <v>279</v>
      </c>
      <c r="I18" s="13">
        <v>11520</v>
      </c>
      <c r="J18" s="12">
        <f>SUM(Table5[[#This Row],[RES]:[MLS]])</f>
        <v>6904963</v>
      </c>
    </row>
    <row r="19" spans="1:10" x14ac:dyDescent="0.25">
      <c r="A19" s="18" t="s">
        <v>28</v>
      </c>
      <c r="B19" s="22" t="s">
        <v>11</v>
      </c>
      <c r="C19" s="19">
        <v>53568387</v>
      </c>
      <c r="D19" s="12">
        <v>1805873</v>
      </c>
      <c r="E19" s="12">
        <v>46478272.714000002</v>
      </c>
      <c r="F19" s="12">
        <v>35002175.700000003</v>
      </c>
      <c r="G19" s="12">
        <v>51433043.366999999</v>
      </c>
      <c r="H19" s="12">
        <v>184589</v>
      </c>
      <c r="I19" s="13">
        <v>129069</v>
      </c>
      <c r="J19" s="12">
        <f>SUM(Table5[[#This Row],[RES]:[MLS]])</f>
        <v>188601409.78100002</v>
      </c>
    </row>
    <row r="20" spans="1:10" x14ac:dyDescent="0.25">
      <c r="A20" s="18" t="s">
        <v>29</v>
      </c>
      <c r="B20" s="22" t="s">
        <v>11</v>
      </c>
      <c r="C20" s="19">
        <v>67977095</v>
      </c>
      <c r="D20" s="12">
        <v>936582</v>
      </c>
      <c r="E20" s="12">
        <v>21969252.214000002</v>
      </c>
      <c r="F20" s="12"/>
      <c r="G20" s="12"/>
      <c r="H20" s="12">
        <v>367211</v>
      </c>
      <c r="I20" s="13">
        <v>17415</v>
      </c>
      <c r="J20" s="12">
        <f>SUM(Table5[[#This Row],[RES]:[MLS]])</f>
        <v>91267555.214000002</v>
      </c>
    </row>
    <row r="21" spans="1:10" x14ac:dyDescent="0.25">
      <c r="A21" s="18" t="s">
        <v>30</v>
      </c>
      <c r="B21" s="22" t="s">
        <v>11</v>
      </c>
      <c r="C21" s="19">
        <v>119160390</v>
      </c>
      <c r="D21" s="12">
        <v>2625287</v>
      </c>
      <c r="E21" s="12">
        <v>51401979.435000002</v>
      </c>
      <c r="F21" s="12">
        <v>68083603.875</v>
      </c>
      <c r="G21" s="12"/>
      <c r="H21" s="12">
        <v>1591336</v>
      </c>
      <c r="I21" s="13">
        <v>25495</v>
      </c>
      <c r="J21" s="12">
        <f>SUM(Table5[[#This Row],[RES]:[MLS]])</f>
        <v>242888091.31</v>
      </c>
    </row>
    <row r="22" spans="1:10" x14ac:dyDescent="0.25">
      <c r="A22" s="18" t="s">
        <v>31</v>
      </c>
      <c r="B22" s="22" t="s">
        <v>11</v>
      </c>
      <c r="C22" s="19">
        <v>395136385</v>
      </c>
      <c r="D22" s="12">
        <v>11107526.199999999</v>
      </c>
      <c r="E22" s="12">
        <v>533229149.30599999</v>
      </c>
      <c r="F22" s="12">
        <v>94338429</v>
      </c>
      <c r="G22" s="12"/>
      <c r="H22" s="12">
        <v>1558989</v>
      </c>
      <c r="I22" s="13">
        <v>1320314</v>
      </c>
      <c r="J22" s="12">
        <f>SUM(Table5[[#This Row],[RES]:[MLS]])</f>
        <v>1036690792.506</v>
      </c>
    </row>
    <row r="23" spans="1:10" x14ac:dyDescent="0.25">
      <c r="A23" s="18" t="s">
        <v>32</v>
      </c>
      <c r="B23" s="22" t="s">
        <v>11</v>
      </c>
      <c r="C23" s="19">
        <v>41425635</v>
      </c>
      <c r="D23" s="12">
        <v>934268.5</v>
      </c>
      <c r="E23" s="12">
        <v>30543343.592</v>
      </c>
      <c r="F23" s="12">
        <v>15516256.312999999</v>
      </c>
      <c r="G23" s="12">
        <v>142318900.22400001</v>
      </c>
      <c r="H23" s="12">
        <v>165174</v>
      </c>
      <c r="I23" s="13">
        <v>83947</v>
      </c>
      <c r="J23" s="12">
        <f>SUM(Table5[[#This Row],[RES]:[MLS]])</f>
        <v>230987524.62900001</v>
      </c>
    </row>
    <row r="24" spans="1:10" x14ac:dyDescent="0.25">
      <c r="A24" s="18" t="s">
        <v>33</v>
      </c>
      <c r="B24" s="22" t="s">
        <v>11</v>
      </c>
      <c r="C24" s="19">
        <v>61956349</v>
      </c>
      <c r="D24" s="12">
        <v>408044</v>
      </c>
      <c r="E24" s="12">
        <v>5078239</v>
      </c>
      <c r="F24" s="12">
        <v>3857481.9</v>
      </c>
      <c r="G24" s="12"/>
      <c r="H24" s="12">
        <v>215396</v>
      </c>
      <c r="I24" s="13">
        <v>732</v>
      </c>
      <c r="J24" s="12">
        <f>SUM(Table5[[#This Row],[RES]:[MLS]])</f>
        <v>71516241.900000006</v>
      </c>
    </row>
    <row r="25" spans="1:10" x14ac:dyDescent="0.25">
      <c r="A25" s="18" t="s">
        <v>34</v>
      </c>
      <c r="B25" s="22" t="s">
        <v>11</v>
      </c>
      <c r="C25" s="19">
        <v>3470724</v>
      </c>
      <c r="D25" s="12">
        <v>11469</v>
      </c>
      <c r="E25" s="12">
        <v>74200</v>
      </c>
      <c r="F25" s="12"/>
      <c r="G25" s="12"/>
      <c r="H25" s="12">
        <v>15288</v>
      </c>
      <c r="I25" s="13">
        <v>2592</v>
      </c>
      <c r="J25" s="12">
        <f>SUM(Table5[[#This Row],[RES]:[MLS]])</f>
        <v>3574273</v>
      </c>
    </row>
    <row r="26" spans="1:10" x14ac:dyDescent="0.25">
      <c r="A26" s="18" t="s">
        <v>35</v>
      </c>
      <c r="B26" s="22" t="s">
        <v>11</v>
      </c>
      <c r="C26" s="19">
        <v>10848252328</v>
      </c>
      <c r="D26" s="12">
        <v>385503214.98000002</v>
      </c>
      <c r="E26" s="12">
        <v>15408080581.525999</v>
      </c>
      <c r="F26" s="12">
        <v>1943616530.7349999</v>
      </c>
      <c r="G26" s="12">
        <v>1232472500.3729999</v>
      </c>
      <c r="H26" s="12">
        <v>56898257</v>
      </c>
      <c r="I26" s="13">
        <v>23105688</v>
      </c>
      <c r="J26" s="12">
        <f>SUM(Table5[[#This Row],[RES]:[MLS]])</f>
        <v>29897929100.613998</v>
      </c>
    </row>
    <row r="27" spans="1:10" x14ac:dyDescent="0.25">
      <c r="A27" s="18" t="s">
        <v>36</v>
      </c>
      <c r="B27" s="22" t="s">
        <v>11</v>
      </c>
      <c r="C27" s="19">
        <v>7782777</v>
      </c>
      <c r="D27" s="12">
        <v>118691</v>
      </c>
      <c r="E27" s="12">
        <v>1446605</v>
      </c>
      <c r="F27" s="12"/>
      <c r="G27" s="12"/>
      <c r="H27" s="12">
        <v>30288</v>
      </c>
      <c r="I27" s="13">
        <v>7156</v>
      </c>
      <c r="J27" s="12">
        <f>SUM(Table5[[#This Row],[RES]:[MLS]])</f>
        <v>9385517</v>
      </c>
    </row>
    <row r="28" spans="1:10" x14ac:dyDescent="0.25">
      <c r="A28" s="18" t="s">
        <v>37</v>
      </c>
      <c r="B28" s="22" t="s">
        <v>11</v>
      </c>
      <c r="C28" s="19">
        <v>47418883</v>
      </c>
      <c r="D28" s="12">
        <v>1340591</v>
      </c>
      <c r="E28" s="12">
        <v>22401568</v>
      </c>
      <c r="F28" s="12">
        <v>1373400</v>
      </c>
      <c r="G28" s="12"/>
      <c r="H28" s="12">
        <v>210840</v>
      </c>
      <c r="I28" s="13">
        <v>71753</v>
      </c>
      <c r="J28" s="12">
        <f>SUM(Table5[[#This Row],[RES]:[MLS]])</f>
        <v>72817035</v>
      </c>
    </row>
    <row r="29" spans="1:10" x14ac:dyDescent="0.25">
      <c r="A29" s="18" t="s">
        <v>38</v>
      </c>
      <c r="B29" s="22" t="s">
        <v>11</v>
      </c>
      <c r="C29" s="19">
        <v>77706153</v>
      </c>
      <c r="D29" s="12">
        <v>5229537</v>
      </c>
      <c r="E29" s="12">
        <v>288031636.42500001</v>
      </c>
      <c r="F29" s="12">
        <v>5415112.5</v>
      </c>
      <c r="G29" s="12"/>
      <c r="H29" s="12">
        <v>1762657</v>
      </c>
      <c r="I29" s="13">
        <v>349363</v>
      </c>
      <c r="J29" s="12">
        <f>SUM(Table5[[#This Row],[RES]:[MLS]])</f>
        <v>378494458.92500001</v>
      </c>
    </row>
    <row r="30" spans="1:10" x14ac:dyDescent="0.25">
      <c r="A30" s="18" t="s">
        <v>39</v>
      </c>
      <c r="B30" s="22" t="s">
        <v>11</v>
      </c>
      <c r="C30" s="19">
        <v>20816897</v>
      </c>
      <c r="D30" s="12">
        <v>913511</v>
      </c>
      <c r="E30" s="12">
        <v>64871939.244000003</v>
      </c>
      <c r="F30" s="12"/>
      <c r="G30" s="12"/>
      <c r="H30" s="12">
        <v>60850</v>
      </c>
      <c r="I30" s="13">
        <v>83986</v>
      </c>
      <c r="J30" s="12">
        <f>SUM(Table5[[#This Row],[RES]:[MLS]])</f>
        <v>86747183.244000003</v>
      </c>
    </row>
    <row r="31" spans="1:10" x14ac:dyDescent="0.25">
      <c r="A31" s="18" t="s">
        <v>40</v>
      </c>
      <c r="B31" s="22" t="s">
        <v>11</v>
      </c>
      <c r="C31" s="19">
        <v>55548080</v>
      </c>
      <c r="D31" s="12">
        <v>937834</v>
      </c>
      <c r="E31" s="12">
        <v>15724058.063999999</v>
      </c>
      <c r="F31" s="12"/>
      <c r="G31" s="12"/>
      <c r="H31" s="12">
        <v>24815</v>
      </c>
      <c r="I31" s="13">
        <v>23947</v>
      </c>
      <c r="J31" s="12">
        <f>SUM(Table5[[#This Row],[RES]:[MLS]])</f>
        <v>72258734.063999996</v>
      </c>
    </row>
    <row r="32" spans="1:10" x14ac:dyDescent="0.25">
      <c r="A32" s="18" t="s">
        <v>41</v>
      </c>
      <c r="B32" s="22" t="s">
        <v>11</v>
      </c>
      <c r="C32" s="19">
        <v>17845401</v>
      </c>
      <c r="D32" s="12">
        <v>154717</v>
      </c>
      <c r="E32" s="12">
        <v>2108162</v>
      </c>
      <c r="F32" s="12"/>
      <c r="G32" s="12"/>
      <c r="H32" s="12">
        <v>26488</v>
      </c>
      <c r="I32" s="13">
        <v>1992</v>
      </c>
      <c r="J32" s="12">
        <f>SUM(Table5[[#This Row],[RES]:[MLS]])</f>
        <v>20136760</v>
      </c>
    </row>
    <row r="33" spans="1:10" x14ac:dyDescent="0.25">
      <c r="A33" s="18" t="s">
        <v>42</v>
      </c>
      <c r="B33" s="22" t="s">
        <v>11</v>
      </c>
      <c r="C33" s="19">
        <v>11627344</v>
      </c>
      <c r="D33" s="12">
        <v>221797</v>
      </c>
      <c r="E33" s="12">
        <v>1769032</v>
      </c>
      <c r="F33" s="12"/>
      <c r="G33" s="12"/>
      <c r="H33" s="12">
        <v>14077</v>
      </c>
      <c r="I33" s="13">
        <v>26997</v>
      </c>
      <c r="J33" s="12">
        <f>SUM(Table5[[#This Row],[RES]:[MLS]])</f>
        <v>13659247</v>
      </c>
    </row>
    <row r="34" spans="1:10" x14ac:dyDescent="0.25">
      <c r="A34" s="18" t="s">
        <v>43</v>
      </c>
      <c r="B34" s="22" t="s">
        <v>11</v>
      </c>
      <c r="C34" s="19">
        <v>36833036</v>
      </c>
      <c r="D34" s="12">
        <v>1212693</v>
      </c>
      <c r="E34" s="12">
        <v>36040329.960000001</v>
      </c>
      <c r="F34" s="12"/>
      <c r="G34" s="12">
        <v>70138843.493000001</v>
      </c>
      <c r="H34" s="12">
        <v>81430</v>
      </c>
      <c r="I34" s="13">
        <v>67706</v>
      </c>
      <c r="J34" s="12">
        <f>SUM(Table5[[#This Row],[RES]:[MLS]])</f>
        <v>144374038.45300001</v>
      </c>
    </row>
    <row r="35" spans="1:10" x14ac:dyDescent="0.25">
      <c r="A35" s="18" t="s">
        <v>44</v>
      </c>
      <c r="B35" s="22" t="s">
        <v>11</v>
      </c>
      <c r="C35" s="19">
        <v>56142146</v>
      </c>
      <c r="D35" s="12">
        <v>1545032</v>
      </c>
      <c r="E35" s="12">
        <v>53684979.920000002</v>
      </c>
      <c r="F35" s="12"/>
      <c r="G35" s="12"/>
      <c r="H35" s="12">
        <v>341146</v>
      </c>
      <c r="I35" s="13">
        <v>42478</v>
      </c>
      <c r="J35" s="12">
        <f>SUM(Table5[[#This Row],[RES]:[MLS]])</f>
        <v>111755781.92</v>
      </c>
    </row>
    <row r="36" spans="1:10" x14ac:dyDescent="0.25">
      <c r="A36" s="18" t="s">
        <v>45</v>
      </c>
      <c r="B36" s="22" t="s">
        <v>11</v>
      </c>
      <c r="C36" s="19">
        <v>4933318</v>
      </c>
      <c r="D36" s="12">
        <v>140113</v>
      </c>
      <c r="E36" s="12">
        <v>935828</v>
      </c>
      <c r="F36" s="12"/>
      <c r="G36" s="12"/>
      <c r="H36" s="12">
        <v>33396</v>
      </c>
      <c r="I36" s="13">
        <v>10727</v>
      </c>
      <c r="J36" s="12">
        <f>SUM(Table5[[#This Row],[RES]:[MLS]])</f>
        <v>6053382</v>
      </c>
    </row>
    <row r="37" spans="1:10" x14ac:dyDescent="0.25">
      <c r="A37" s="18" t="s">
        <v>46</v>
      </c>
      <c r="B37" s="22" t="s">
        <v>11</v>
      </c>
      <c r="C37" s="19">
        <v>14593690</v>
      </c>
      <c r="D37" s="12">
        <v>1262222</v>
      </c>
      <c r="E37" s="12">
        <v>31635337.16</v>
      </c>
      <c r="F37" s="12">
        <v>1423800</v>
      </c>
      <c r="G37" s="12"/>
      <c r="H37" s="12">
        <v>271344</v>
      </c>
      <c r="I37" s="13">
        <v>61847</v>
      </c>
      <c r="J37" s="12">
        <f>SUM(Table5[[#This Row],[RES]:[MLS]])</f>
        <v>49248240.159999996</v>
      </c>
    </row>
    <row r="38" spans="1:10" x14ac:dyDescent="0.25">
      <c r="A38" s="18" t="s">
        <v>47</v>
      </c>
      <c r="B38" s="22" t="s">
        <v>11</v>
      </c>
      <c r="C38" s="19">
        <v>158837620</v>
      </c>
      <c r="D38" s="12">
        <v>4164914</v>
      </c>
      <c r="E38" s="12">
        <v>223414757.928</v>
      </c>
      <c r="F38" s="12">
        <v>17436975.456</v>
      </c>
      <c r="G38" s="12"/>
      <c r="H38" s="12">
        <v>1817752</v>
      </c>
      <c r="I38" s="13">
        <v>119258</v>
      </c>
      <c r="J38" s="12">
        <f>SUM(Table5[[#This Row],[RES]:[MLS]])</f>
        <v>405791277.38399994</v>
      </c>
    </row>
    <row r="39" spans="1:10" x14ac:dyDescent="0.25">
      <c r="A39" s="18" t="s">
        <v>48</v>
      </c>
      <c r="B39" s="22" t="s">
        <v>11</v>
      </c>
      <c r="C39" s="19">
        <v>218681539</v>
      </c>
      <c r="D39" s="12">
        <v>5045296</v>
      </c>
      <c r="E39" s="12">
        <v>176680734.63299999</v>
      </c>
      <c r="F39" s="12">
        <v>33018408</v>
      </c>
      <c r="G39" s="12">
        <v>505020171.65200001</v>
      </c>
      <c r="H39" s="12">
        <v>730366</v>
      </c>
      <c r="I39" s="13">
        <v>350427</v>
      </c>
      <c r="J39" s="12">
        <f>SUM(Table5[[#This Row],[RES]:[MLS]])</f>
        <v>939526942.28500009</v>
      </c>
    </row>
    <row r="40" spans="1:10" x14ac:dyDescent="0.25">
      <c r="A40" s="18" t="s">
        <v>49</v>
      </c>
      <c r="B40" s="22" t="s">
        <v>11</v>
      </c>
      <c r="C40" s="19">
        <v>169793665</v>
      </c>
      <c r="D40" s="12">
        <v>3498342</v>
      </c>
      <c r="E40" s="12">
        <v>183438217.15400001</v>
      </c>
      <c r="F40" s="12">
        <v>727500</v>
      </c>
      <c r="G40" s="12"/>
      <c r="H40" s="12">
        <v>404736</v>
      </c>
      <c r="I40" s="13">
        <v>111465</v>
      </c>
      <c r="J40" s="12">
        <f>SUM(Table5[[#This Row],[RES]:[MLS]])</f>
        <v>357973925.15400004</v>
      </c>
    </row>
    <row r="41" spans="1:10" x14ac:dyDescent="0.25">
      <c r="A41" s="18" t="s">
        <v>50</v>
      </c>
      <c r="B41" s="22" t="s">
        <v>11</v>
      </c>
      <c r="C41" s="19">
        <v>3677708</v>
      </c>
      <c r="D41" s="12">
        <v>114781</v>
      </c>
      <c r="E41" s="12">
        <v>721516</v>
      </c>
      <c r="F41" s="12"/>
      <c r="G41" s="12"/>
      <c r="H41" s="12">
        <v>195888</v>
      </c>
      <c r="I41" s="13">
        <v>1740</v>
      </c>
      <c r="J41" s="12">
        <f>SUM(Table5[[#This Row],[RES]:[MLS]])</f>
        <v>4711633</v>
      </c>
    </row>
    <row r="42" spans="1:10" x14ac:dyDescent="0.25">
      <c r="A42" s="18" t="s">
        <v>51</v>
      </c>
      <c r="B42" s="22" t="s">
        <v>11</v>
      </c>
      <c r="C42" s="19">
        <v>23346552</v>
      </c>
      <c r="D42" s="12">
        <v>950404</v>
      </c>
      <c r="E42" s="12">
        <v>46126535.816</v>
      </c>
      <c r="F42" s="12"/>
      <c r="G42" s="12"/>
      <c r="H42" s="12">
        <v>280135</v>
      </c>
      <c r="I42" s="13">
        <v>71108</v>
      </c>
      <c r="J42" s="12">
        <f>SUM(Table5[[#This Row],[RES]:[MLS]])</f>
        <v>70774734.816</v>
      </c>
    </row>
    <row r="43" spans="1:10" x14ac:dyDescent="0.25">
      <c r="A43" s="18" t="s">
        <v>52</v>
      </c>
      <c r="B43" s="22" t="s">
        <v>11</v>
      </c>
      <c r="C43" s="19">
        <v>60453371</v>
      </c>
      <c r="D43" s="12">
        <v>2040948.45</v>
      </c>
      <c r="E43" s="12">
        <v>103566624.59</v>
      </c>
      <c r="F43" s="12">
        <v>60615160.850000001</v>
      </c>
      <c r="G43" s="12">
        <v>3706223393.3940001</v>
      </c>
      <c r="H43" s="12">
        <v>483632</v>
      </c>
      <c r="I43" s="13">
        <v>199506</v>
      </c>
      <c r="J43" s="12">
        <f>SUM(Table5[[#This Row],[RES]:[MLS]])</f>
        <v>3933582636.2839999</v>
      </c>
    </row>
    <row r="44" spans="1:10" x14ac:dyDescent="0.25">
      <c r="A44" s="18" t="s">
        <v>53</v>
      </c>
      <c r="B44" s="22" t="s">
        <v>11</v>
      </c>
      <c r="C44" s="19">
        <v>458828342</v>
      </c>
      <c r="D44" s="12">
        <v>8118275</v>
      </c>
      <c r="E44" s="12">
        <v>355475423.583</v>
      </c>
      <c r="F44" s="12">
        <v>15191358.550000001</v>
      </c>
      <c r="G44" s="12"/>
      <c r="H44" s="12">
        <v>2311286</v>
      </c>
      <c r="I44" s="13">
        <v>229264</v>
      </c>
      <c r="J44" s="12">
        <f>SUM(Table5[[#This Row],[RES]:[MLS]])</f>
        <v>840153949.1329999</v>
      </c>
    </row>
    <row r="45" spans="1:10" x14ac:dyDescent="0.25">
      <c r="A45" s="18" t="s">
        <v>54</v>
      </c>
      <c r="B45" s="22" t="s">
        <v>11</v>
      </c>
      <c r="C45" s="19">
        <v>25365825</v>
      </c>
      <c r="D45" s="12">
        <v>359027</v>
      </c>
      <c r="E45" s="12">
        <v>15116572.192</v>
      </c>
      <c r="F45" s="12"/>
      <c r="G45" s="12"/>
      <c r="H45" s="12">
        <v>182628</v>
      </c>
      <c r="I45" s="13">
        <v>83424</v>
      </c>
      <c r="J45" s="12">
        <f>SUM(Table5[[#This Row],[RES]:[MLS]])</f>
        <v>41107476.192000002</v>
      </c>
    </row>
    <row r="46" spans="1:10" x14ac:dyDescent="0.25">
      <c r="A46" s="18" t="s">
        <v>55</v>
      </c>
      <c r="B46" s="22" t="s">
        <v>11</v>
      </c>
      <c r="C46" s="19">
        <v>3064194</v>
      </c>
      <c r="D46" s="12">
        <v>107452</v>
      </c>
      <c r="E46" s="12">
        <v>9178526.9000000004</v>
      </c>
      <c r="F46" s="12">
        <v>18216386.081</v>
      </c>
      <c r="G46" s="12"/>
      <c r="H46" s="12">
        <v>25316</v>
      </c>
      <c r="I46" s="13">
        <v>67128</v>
      </c>
      <c r="J46" s="12">
        <f>SUM(Table5[[#This Row],[RES]:[MLS]])</f>
        <v>30659002.980999999</v>
      </c>
    </row>
    <row r="47" spans="1:10" x14ac:dyDescent="0.25">
      <c r="A47" s="18" t="s">
        <v>56</v>
      </c>
      <c r="B47" s="22" t="s">
        <v>11</v>
      </c>
      <c r="C47" s="19">
        <v>31511029</v>
      </c>
      <c r="D47" s="12">
        <v>784787</v>
      </c>
      <c r="E47" s="12">
        <v>58103919.526000001</v>
      </c>
      <c r="F47" s="12"/>
      <c r="G47" s="12"/>
      <c r="H47" s="12">
        <v>154404</v>
      </c>
      <c r="I47" s="13">
        <v>2592</v>
      </c>
      <c r="J47" s="12">
        <f>SUM(Table5[[#This Row],[RES]:[MLS]])</f>
        <v>90556731.525999993</v>
      </c>
    </row>
    <row r="48" spans="1:10" x14ac:dyDescent="0.25">
      <c r="A48" s="18" t="s">
        <v>57</v>
      </c>
      <c r="B48" s="22" t="s">
        <v>11</v>
      </c>
      <c r="C48" s="19">
        <v>17805868</v>
      </c>
      <c r="D48" s="12">
        <v>349040</v>
      </c>
      <c r="E48" s="12">
        <v>9947305.1999999993</v>
      </c>
      <c r="F48" s="12"/>
      <c r="G48" s="12"/>
      <c r="H48" s="12">
        <v>141581</v>
      </c>
      <c r="I48" s="13">
        <v>77427</v>
      </c>
      <c r="J48" s="12">
        <f>SUM(Table5[[#This Row],[RES]:[MLS]])</f>
        <v>28321221.199999999</v>
      </c>
    </row>
    <row r="49" spans="1:10" x14ac:dyDescent="0.25">
      <c r="A49" s="18" t="s">
        <v>58</v>
      </c>
      <c r="B49" s="22" t="s">
        <v>11</v>
      </c>
      <c r="C49" s="19">
        <v>2399974</v>
      </c>
      <c r="D49" s="12">
        <v>74319</v>
      </c>
      <c r="E49" s="12">
        <v>1550658</v>
      </c>
      <c r="F49" s="12">
        <v>33300</v>
      </c>
      <c r="G49" s="12"/>
      <c r="H49" s="12">
        <v>42194</v>
      </c>
      <c r="I49" s="13">
        <v>4656</v>
      </c>
      <c r="J49" s="12">
        <f>SUM(Table5[[#This Row],[RES]:[MLS]])</f>
        <v>4105101</v>
      </c>
    </row>
    <row r="50" spans="1:10" x14ac:dyDescent="0.25">
      <c r="A50" s="18" t="s">
        <v>59</v>
      </c>
      <c r="B50" s="22" t="s">
        <v>11</v>
      </c>
      <c r="C50" s="19">
        <v>9896103</v>
      </c>
      <c r="D50" s="12">
        <v>164614</v>
      </c>
      <c r="E50" s="12">
        <v>2028336</v>
      </c>
      <c r="F50" s="12"/>
      <c r="G50" s="12"/>
      <c r="H50" s="12">
        <v>51132</v>
      </c>
      <c r="I50" s="13">
        <v>43754</v>
      </c>
      <c r="J50" s="12">
        <f>SUM(Table5[[#This Row],[RES]:[MLS]])</f>
        <v>12183939</v>
      </c>
    </row>
    <row r="51" spans="1:10" x14ac:dyDescent="0.25">
      <c r="A51" s="18" t="s">
        <v>60</v>
      </c>
      <c r="B51" s="22" t="s">
        <v>11</v>
      </c>
      <c r="C51" s="19">
        <v>7836914</v>
      </c>
      <c r="D51" s="12">
        <v>296224</v>
      </c>
      <c r="E51" s="12">
        <v>6133652</v>
      </c>
      <c r="F51" s="12">
        <v>1249381.8</v>
      </c>
      <c r="G51" s="12">
        <v>239042387.646</v>
      </c>
      <c r="H51" s="12">
        <v>29979</v>
      </c>
      <c r="I51" s="13">
        <v>36705</v>
      </c>
      <c r="J51" s="12">
        <f>SUM(Table5[[#This Row],[RES]:[MLS]])</f>
        <v>254625243.44600001</v>
      </c>
    </row>
    <row r="52" spans="1:10" x14ac:dyDescent="0.25">
      <c r="A52" s="18" t="s">
        <v>61</v>
      </c>
      <c r="B52" s="22" t="s">
        <v>11</v>
      </c>
      <c r="C52" s="19">
        <v>672654163</v>
      </c>
      <c r="D52" s="12">
        <v>19820519</v>
      </c>
      <c r="E52" s="12">
        <v>656397502.36800003</v>
      </c>
      <c r="F52" s="12">
        <v>138207680.17500001</v>
      </c>
      <c r="G52" s="12">
        <v>149266159.05500001</v>
      </c>
      <c r="H52" s="12">
        <v>2237104</v>
      </c>
      <c r="I52" s="13">
        <v>1231162</v>
      </c>
      <c r="J52" s="12">
        <f>SUM(Table5[[#This Row],[RES]:[MLS]])</f>
        <v>1639814289.598</v>
      </c>
    </row>
    <row r="53" spans="1:10" x14ac:dyDescent="0.25">
      <c r="A53" s="18" t="s">
        <v>62</v>
      </c>
      <c r="B53" s="22" t="s">
        <v>11</v>
      </c>
      <c r="C53" s="19">
        <v>2184641</v>
      </c>
      <c r="D53" s="12">
        <v>47468</v>
      </c>
      <c r="E53" s="12">
        <v>2004210.2</v>
      </c>
      <c r="F53" s="12">
        <v>1722600</v>
      </c>
      <c r="G53" s="12"/>
      <c r="H53" s="12"/>
      <c r="I53" s="13">
        <v>3871</v>
      </c>
      <c r="J53" s="12">
        <f>SUM(Table5[[#This Row],[RES]:[MLS]])</f>
        <v>5962790.2000000002</v>
      </c>
    </row>
    <row r="54" spans="1:10" x14ac:dyDescent="0.25">
      <c r="A54" s="18" t="s">
        <v>63</v>
      </c>
      <c r="B54" s="22" t="s">
        <v>11</v>
      </c>
      <c r="C54" s="19">
        <v>7428033</v>
      </c>
      <c r="D54" s="12">
        <v>208653</v>
      </c>
      <c r="E54" s="12">
        <v>2591490</v>
      </c>
      <c r="F54" s="12"/>
      <c r="G54" s="12"/>
      <c r="H54" s="12">
        <v>154704</v>
      </c>
      <c r="I54" s="13">
        <v>25298</v>
      </c>
      <c r="J54" s="12">
        <f>SUM(Table5[[#This Row],[RES]:[MLS]])</f>
        <v>10408178</v>
      </c>
    </row>
    <row r="55" spans="1:10" x14ac:dyDescent="0.25">
      <c r="A55" s="18" t="s">
        <v>64</v>
      </c>
      <c r="B55" s="22" t="s">
        <v>11</v>
      </c>
      <c r="C55" s="19">
        <v>56524863</v>
      </c>
      <c r="D55" s="12">
        <v>460102</v>
      </c>
      <c r="E55" s="12">
        <v>17164981.120000001</v>
      </c>
      <c r="F55" s="12"/>
      <c r="G55" s="12"/>
      <c r="H55" s="12">
        <v>55195</v>
      </c>
      <c r="I55" s="13">
        <v>4224</v>
      </c>
      <c r="J55" s="12">
        <f>SUM(Table5[[#This Row],[RES]:[MLS]])</f>
        <v>74209365.120000005</v>
      </c>
    </row>
    <row r="56" spans="1:10" x14ac:dyDescent="0.25">
      <c r="A56" s="18" t="s">
        <v>65</v>
      </c>
      <c r="B56" s="22" t="s">
        <v>11</v>
      </c>
      <c r="C56" s="19">
        <v>116899</v>
      </c>
      <c r="D56" s="12">
        <v>27396</v>
      </c>
      <c r="E56" s="12">
        <v>2546005.6</v>
      </c>
      <c r="F56" s="12"/>
      <c r="G56" s="12"/>
      <c r="H56" s="12">
        <v>13224</v>
      </c>
      <c r="I56" s="13">
        <v>1476</v>
      </c>
      <c r="J56" s="12">
        <f>SUM(Table5[[#This Row],[RES]:[MLS]])</f>
        <v>2705000.6</v>
      </c>
    </row>
    <row r="57" spans="1:10" x14ac:dyDescent="0.25">
      <c r="A57" s="18" t="s">
        <v>66</v>
      </c>
      <c r="B57" s="22" t="s">
        <v>11</v>
      </c>
      <c r="C57" s="19">
        <v>195886531</v>
      </c>
      <c r="D57" s="12">
        <v>5817120</v>
      </c>
      <c r="E57" s="12">
        <v>215348854.56799999</v>
      </c>
      <c r="F57" s="12">
        <v>88570222.876000002</v>
      </c>
      <c r="G57" s="12"/>
      <c r="H57" s="12">
        <v>1632250</v>
      </c>
      <c r="I57" s="13">
        <v>364609</v>
      </c>
      <c r="J57" s="12">
        <f>SUM(Table5[[#This Row],[RES]:[MLS]])</f>
        <v>507619587.44399995</v>
      </c>
    </row>
    <row r="58" spans="1:10" x14ac:dyDescent="0.25">
      <c r="A58" s="18" t="s">
        <v>67</v>
      </c>
      <c r="B58" s="22" t="s">
        <v>11</v>
      </c>
      <c r="C58" s="19">
        <v>58630112</v>
      </c>
      <c r="D58" s="12">
        <v>1801619</v>
      </c>
      <c r="E58" s="12">
        <v>79756901.263999999</v>
      </c>
      <c r="F58" s="12">
        <v>14170332.525</v>
      </c>
      <c r="G58" s="12"/>
      <c r="H58" s="12">
        <v>910519</v>
      </c>
      <c r="I58" s="13">
        <v>122980</v>
      </c>
      <c r="J58" s="12">
        <f>SUM(Table5[[#This Row],[RES]:[MLS]])</f>
        <v>155392463.789</v>
      </c>
    </row>
    <row r="59" spans="1:10" x14ac:dyDescent="0.25">
      <c r="A59" s="18" t="s">
        <v>68</v>
      </c>
      <c r="B59" s="22" t="s">
        <v>11</v>
      </c>
      <c r="C59" s="19">
        <v>28585882</v>
      </c>
      <c r="D59" s="12">
        <v>567461</v>
      </c>
      <c r="E59" s="12">
        <v>6551852</v>
      </c>
      <c r="F59" s="12"/>
      <c r="G59" s="12"/>
      <c r="H59" s="12">
        <v>106740</v>
      </c>
      <c r="I59" s="13">
        <v>43609</v>
      </c>
      <c r="J59" s="12">
        <f>SUM(Table5[[#This Row],[RES]:[MLS]])</f>
        <v>35855544</v>
      </c>
    </row>
    <row r="60" spans="1:10" x14ac:dyDescent="0.25">
      <c r="A60" s="18" t="s">
        <v>69</v>
      </c>
      <c r="B60" s="22" t="s">
        <v>11</v>
      </c>
      <c r="C60" s="19">
        <v>91391949</v>
      </c>
      <c r="D60" s="12">
        <v>1778164</v>
      </c>
      <c r="E60" s="12">
        <v>35465530.751999997</v>
      </c>
      <c r="F60" s="12"/>
      <c r="G60" s="12"/>
      <c r="H60" s="12">
        <v>84247</v>
      </c>
      <c r="I60" s="13">
        <v>128112</v>
      </c>
      <c r="J60" s="12">
        <f>SUM(Table5[[#This Row],[RES]:[MLS]])</f>
        <v>128848002.752</v>
      </c>
    </row>
    <row r="61" spans="1:10" x14ac:dyDescent="0.25">
      <c r="A61" s="18" t="s">
        <v>70</v>
      </c>
      <c r="B61" s="22" t="s">
        <v>11</v>
      </c>
      <c r="C61" s="19">
        <v>13656739</v>
      </c>
      <c r="D61" s="12">
        <v>153645</v>
      </c>
      <c r="E61" s="12">
        <v>5869591</v>
      </c>
      <c r="F61" s="12"/>
      <c r="G61" s="12"/>
      <c r="H61" s="12">
        <v>34596</v>
      </c>
      <c r="I61" s="13">
        <v>24532</v>
      </c>
      <c r="J61" s="12">
        <f>SUM(Table5[[#This Row],[RES]:[MLS]])</f>
        <v>19739103</v>
      </c>
    </row>
    <row r="62" spans="1:10" x14ac:dyDescent="0.25">
      <c r="A62" s="18" t="s">
        <v>71</v>
      </c>
      <c r="B62" s="22" t="s">
        <v>11</v>
      </c>
      <c r="C62" s="19">
        <v>97555443</v>
      </c>
      <c r="D62" s="12">
        <v>2266871.2000000002</v>
      </c>
      <c r="E62" s="12">
        <v>39143838.755999997</v>
      </c>
      <c r="F62" s="12"/>
      <c r="G62" s="12"/>
      <c r="H62" s="12">
        <v>588200</v>
      </c>
      <c r="I62" s="13">
        <v>73765</v>
      </c>
      <c r="J62" s="12">
        <f>SUM(Table5[[#This Row],[RES]:[MLS]])</f>
        <v>139628117.956</v>
      </c>
    </row>
    <row r="63" spans="1:10" x14ac:dyDescent="0.25">
      <c r="A63" s="18" t="s">
        <v>72</v>
      </c>
      <c r="B63" s="22" t="s">
        <v>11</v>
      </c>
      <c r="C63" s="19">
        <v>92425267</v>
      </c>
      <c r="D63" s="12">
        <v>5027806</v>
      </c>
      <c r="E63" s="12">
        <v>301925301.12599999</v>
      </c>
      <c r="F63" s="12">
        <v>1440576</v>
      </c>
      <c r="G63" s="12">
        <v>59295021.384000003</v>
      </c>
      <c r="H63" s="12">
        <v>817158</v>
      </c>
      <c r="I63" s="13">
        <v>219524</v>
      </c>
      <c r="J63" s="12">
        <f>SUM(Table5[[#This Row],[RES]:[MLS]])</f>
        <v>461150653.50999999</v>
      </c>
    </row>
    <row r="64" spans="1:10" x14ac:dyDescent="0.25">
      <c r="A64" s="18" t="s">
        <v>73</v>
      </c>
      <c r="B64" s="22" t="s">
        <v>11</v>
      </c>
      <c r="C64" s="19">
        <v>5552585</v>
      </c>
      <c r="D64" s="12">
        <v>257603</v>
      </c>
      <c r="E64" s="12">
        <v>6745574.1519999998</v>
      </c>
      <c r="F64" s="12"/>
      <c r="G64" s="12"/>
      <c r="H64" s="12">
        <v>22624</v>
      </c>
      <c r="I64" s="13">
        <v>31775</v>
      </c>
      <c r="J64" s="12">
        <f>SUM(Table5[[#This Row],[RES]:[MLS]])</f>
        <v>12610161.151999999</v>
      </c>
    </row>
    <row r="65" spans="1:10" x14ac:dyDescent="0.25">
      <c r="A65" s="18" t="s">
        <v>74</v>
      </c>
      <c r="B65" s="22" t="s">
        <v>11</v>
      </c>
      <c r="C65" s="19">
        <v>678770480</v>
      </c>
      <c r="D65" s="12">
        <v>13379766.192</v>
      </c>
      <c r="E65" s="12">
        <v>840790716.66600001</v>
      </c>
      <c r="F65" s="12">
        <v>32652990.800000001</v>
      </c>
      <c r="G65" s="12"/>
      <c r="H65" s="12">
        <v>3634917</v>
      </c>
      <c r="I65" s="13">
        <v>215039</v>
      </c>
      <c r="J65" s="12">
        <f>SUM(Table5[[#This Row],[RES]:[MLS]])</f>
        <v>1569443909.658</v>
      </c>
    </row>
    <row r="66" spans="1:10" x14ac:dyDescent="0.25">
      <c r="A66" s="18" t="s">
        <v>75</v>
      </c>
      <c r="B66" s="22" t="s">
        <v>11</v>
      </c>
      <c r="C66" s="19">
        <v>6744296</v>
      </c>
      <c r="D66" s="12">
        <v>111704</v>
      </c>
      <c r="E66" s="12">
        <v>3262906</v>
      </c>
      <c r="F66" s="12"/>
      <c r="G66" s="12"/>
      <c r="H66" s="12">
        <v>26616</v>
      </c>
      <c r="I66" s="13">
        <v>15360</v>
      </c>
      <c r="J66" s="12">
        <f>SUM(Table5[[#This Row],[RES]:[MLS]])</f>
        <v>10160882</v>
      </c>
    </row>
    <row r="67" spans="1:10" x14ac:dyDescent="0.25">
      <c r="A67" s="18" t="s">
        <v>76</v>
      </c>
      <c r="B67" s="22" t="s">
        <v>11</v>
      </c>
      <c r="C67" s="19">
        <v>42473433</v>
      </c>
      <c r="D67" s="12">
        <v>1460822</v>
      </c>
      <c r="E67" s="12">
        <v>59583982.552000001</v>
      </c>
      <c r="F67" s="12">
        <v>13426649.205</v>
      </c>
      <c r="G67" s="12"/>
      <c r="H67" s="12">
        <v>295823</v>
      </c>
      <c r="I67" s="13">
        <v>204972</v>
      </c>
      <c r="J67" s="12">
        <f>SUM(Table5[[#This Row],[RES]:[MLS]])</f>
        <v>117445681.757</v>
      </c>
    </row>
    <row r="68" spans="1:10" x14ac:dyDescent="0.25">
      <c r="A68" s="18" t="s">
        <v>77</v>
      </c>
      <c r="B68" s="22" t="s">
        <v>11</v>
      </c>
      <c r="C68" s="19">
        <v>63902809</v>
      </c>
      <c r="D68" s="12">
        <v>3910146</v>
      </c>
      <c r="E68" s="12">
        <v>69561227.606000006</v>
      </c>
      <c r="F68" s="12">
        <v>1001458.8</v>
      </c>
      <c r="G68" s="12"/>
      <c r="H68" s="12">
        <v>181296</v>
      </c>
      <c r="I68" s="13">
        <v>88200</v>
      </c>
      <c r="J68" s="12">
        <f>SUM(Table5[[#This Row],[RES]:[MLS]])</f>
        <v>138645137.40600002</v>
      </c>
    </row>
    <row r="69" spans="1:10" x14ac:dyDescent="0.25">
      <c r="A69" s="18" t="s">
        <v>78</v>
      </c>
      <c r="B69" s="22" t="s">
        <v>11</v>
      </c>
      <c r="C69" s="19">
        <v>1498963</v>
      </c>
      <c r="D69" s="12">
        <v>46950</v>
      </c>
      <c r="E69" s="12">
        <v>499695</v>
      </c>
      <c r="F69" s="12">
        <v>7434818.0999999996</v>
      </c>
      <c r="G69" s="12"/>
      <c r="H69" s="12">
        <v>840</v>
      </c>
      <c r="I69" s="13">
        <v>4488</v>
      </c>
      <c r="J69" s="12">
        <f>SUM(Table5[[#This Row],[RES]:[MLS]])</f>
        <v>9485754.0999999996</v>
      </c>
    </row>
    <row r="70" spans="1:10" x14ac:dyDescent="0.25">
      <c r="A70" s="18" t="s">
        <v>79</v>
      </c>
      <c r="B70" s="22" t="s">
        <v>11</v>
      </c>
      <c r="C70" s="19">
        <v>36482619</v>
      </c>
      <c r="D70" s="12">
        <v>395100</v>
      </c>
      <c r="E70" s="12">
        <v>29660595.605</v>
      </c>
      <c r="F70" s="12"/>
      <c r="G70" s="12"/>
      <c r="H70" s="12">
        <v>279194</v>
      </c>
      <c r="I70" s="13">
        <v>15597</v>
      </c>
      <c r="J70" s="12">
        <f>SUM(Table5[[#This Row],[RES]:[MLS]])</f>
        <v>66833105.605000004</v>
      </c>
    </row>
    <row r="71" spans="1:10" x14ac:dyDescent="0.25">
      <c r="A71" s="18" t="s">
        <v>80</v>
      </c>
      <c r="B71" s="22" t="s">
        <v>11</v>
      </c>
      <c r="C71" s="19">
        <v>14676890</v>
      </c>
      <c r="D71" s="12">
        <v>227315</v>
      </c>
      <c r="E71" s="12">
        <v>8714487</v>
      </c>
      <c r="F71" s="12"/>
      <c r="G71" s="12"/>
      <c r="H71" s="12">
        <v>123672</v>
      </c>
      <c r="I71" s="13">
        <v>23318</v>
      </c>
      <c r="J71" s="12">
        <f>SUM(Table5[[#This Row],[RES]:[MLS]])</f>
        <v>23765682</v>
      </c>
    </row>
    <row r="72" spans="1:10" x14ac:dyDescent="0.25">
      <c r="A72" s="18" t="s">
        <v>81</v>
      </c>
      <c r="B72" s="22" t="s">
        <v>11</v>
      </c>
      <c r="C72" s="19">
        <v>6364695</v>
      </c>
      <c r="D72" s="12">
        <v>73545</v>
      </c>
      <c r="E72" s="12">
        <v>75128</v>
      </c>
      <c r="F72" s="12"/>
      <c r="G72" s="12"/>
      <c r="H72" s="12">
        <v>25364</v>
      </c>
      <c r="I72" s="13">
        <v>7308</v>
      </c>
      <c r="J72" s="12">
        <f>SUM(Table5[[#This Row],[RES]:[MLS]])</f>
        <v>6546040</v>
      </c>
    </row>
    <row r="73" spans="1:10" x14ac:dyDescent="0.25">
      <c r="A73" s="18" t="s">
        <v>82</v>
      </c>
      <c r="B73" s="22" t="s">
        <v>11</v>
      </c>
      <c r="C73" s="19">
        <v>83977576</v>
      </c>
      <c r="D73" s="12">
        <v>4226673</v>
      </c>
      <c r="E73" s="12">
        <v>201288550.822</v>
      </c>
      <c r="F73" s="12">
        <v>4550186.3789999997</v>
      </c>
      <c r="G73" s="12"/>
      <c r="H73" s="12">
        <v>688926</v>
      </c>
      <c r="I73" s="13">
        <v>198927</v>
      </c>
      <c r="J73" s="12">
        <f>SUM(Table5[[#This Row],[RES]:[MLS]])</f>
        <v>294930839.20100003</v>
      </c>
    </row>
    <row r="74" spans="1:10" x14ac:dyDescent="0.25">
      <c r="A74" s="18" t="s">
        <v>83</v>
      </c>
      <c r="B74" s="22" t="s">
        <v>11</v>
      </c>
      <c r="C74" s="19">
        <v>1482538</v>
      </c>
      <c r="D74" s="12">
        <v>160480</v>
      </c>
      <c r="E74" s="12">
        <v>83585</v>
      </c>
      <c r="F74" s="12">
        <v>1011111.3</v>
      </c>
      <c r="G74" s="12">
        <v>4116573.2829999998</v>
      </c>
      <c r="H74" s="12">
        <v>72528</v>
      </c>
      <c r="I74" s="13">
        <v>8570</v>
      </c>
      <c r="J74" s="12">
        <f>SUM(Table5[[#This Row],[RES]:[MLS]])</f>
        <v>6935385.5829999996</v>
      </c>
    </row>
    <row r="75" spans="1:10" x14ac:dyDescent="0.25">
      <c r="A75" s="18" t="s">
        <v>84</v>
      </c>
      <c r="B75" s="22" t="s">
        <v>11</v>
      </c>
      <c r="C75" s="19">
        <v>21016248</v>
      </c>
      <c r="D75" s="12">
        <v>184964</v>
      </c>
      <c r="E75" s="12">
        <v>1377208</v>
      </c>
      <c r="F75" s="12"/>
      <c r="G75" s="12"/>
      <c r="H75" s="12">
        <v>115560</v>
      </c>
      <c r="I75" s="13"/>
      <c r="J75" s="12">
        <f>SUM(Table5[[#This Row],[RES]:[MLS]])</f>
        <v>22693980</v>
      </c>
    </row>
    <row r="76" spans="1:10" x14ac:dyDescent="0.25">
      <c r="A76" s="18" t="s">
        <v>85</v>
      </c>
      <c r="B76" s="22" t="s">
        <v>11</v>
      </c>
      <c r="C76" s="19">
        <v>16949736</v>
      </c>
      <c r="D76" s="12">
        <v>837518</v>
      </c>
      <c r="E76" s="12">
        <v>28257583.671999998</v>
      </c>
      <c r="F76" s="12"/>
      <c r="G76" s="12"/>
      <c r="H76" s="12">
        <v>102628</v>
      </c>
      <c r="I76" s="13">
        <v>40053</v>
      </c>
      <c r="J76" s="12">
        <f>SUM(Table5[[#This Row],[RES]:[MLS]])</f>
        <v>46187518.671999998</v>
      </c>
    </row>
    <row r="77" spans="1:10" x14ac:dyDescent="0.25">
      <c r="A77" s="18" t="s">
        <v>86</v>
      </c>
      <c r="B77" s="22" t="s">
        <v>11</v>
      </c>
      <c r="C77" s="19">
        <v>58646602</v>
      </c>
      <c r="D77" s="12">
        <v>4467148</v>
      </c>
      <c r="E77" s="12">
        <v>257719262.96200001</v>
      </c>
      <c r="F77" s="12">
        <v>6874586.9630000005</v>
      </c>
      <c r="G77" s="12">
        <v>49219896.938000001</v>
      </c>
      <c r="H77" s="12">
        <v>879690</v>
      </c>
      <c r="I77" s="13">
        <v>271252</v>
      </c>
      <c r="J77" s="12">
        <f>SUM(Table5[[#This Row],[RES]:[MLS]])</f>
        <v>378078438.86300004</v>
      </c>
    </row>
    <row r="78" spans="1:10" x14ac:dyDescent="0.25">
      <c r="A78" s="18" t="s">
        <v>87</v>
      </c>
      <c r="B78" s="22" t="s">
        <v>11</v>
      </c>
      <c r="C78" s="19">
        <v>38640233</v>
      </c>
      <c r="D78" s="12">
        <v>209735</v>
      </c>
      <c r="E78" s="12">
        <v>2318171</v>
      </c>
      <c r="F78" s="12"/>
      <c r="G78" s="12"/>
      <c r="H78" s="12">
        <v>9597</v>
      </c>
      <c r="I78" s="13"/>
      <c r="J78" s="12">
        <f>SUM(Table5[[#This Row],[RES]:[MLS]])</f>
        <v>41177736</v>
      </c>
    </row>
    <row r="79" spans="1:10" x14ac:dyDescent="0.25">
      <c r="A79" s="18" t="s">
        <v>88</v>
      </c>
      <c r="B79" s="22" t="s">
        <v>11</v>
      </c>
      <c r="C79" s="19">
        <v>7952911</v>
      </c>
      <c r="D79" s="12">
        <v>231314</v>
      </c>
      <c r="E79" s="12">
        <v>3258620</v>
      </c>
      <c r="F79" s="12"/>
      <c r="G79" s="6"/>
      <c r="H79" s="12">
        <v>122448</v>
      </c>
      <c r="I79" s="13">
        <v>13559</v>
      </c>
      <c r="J79" s="12">
        <f>SUM(Table5[[#This Row],[RES]:[MLS]])</f>
        <v>11578852</v>
      </c>
    </row>
    <row r="80" spans="1:10" x14ac:dyDescent="0.25">
      <c r="A80" s="18" t="s">
        <v>89</v>
      </c>
      <c r="B80" s="22" t="s">
        <v>11</v>
      </c>
      <c r="C80" s="19">
        <v>43348478</v>
      </c>
      <c r="D80" s="12">
        <v>1805965</v>
      </c>
      <c r="E80" s="12">
        <v>54161084.736000001</v>
      </c>
      <c r="F80" s="12">
        <v>4575952.2</v>
      </c>
      <c r="G80" s="12">
        <v>47109888.397</v>
      </c>
      <c r="H80" s="12">
        <v>703064</v>
      </c>
      <c r="I80" s="13">
        <v>206622</v>
      </c>
      <c r="J80" s="12">
        <f>SUM(Table5[[#This Row],[RES]:[MLS]])</f>
        <v>151911054.333</v>
      </c>
    </row>
    <row r="81" spans="1:10" x14ac:dyDescent="0.25">
      <c r="A81" s="18" t="s">
        <v>90</v>
      </c>
      <c r="B81" s="22" t="s">
        <v>11</v>
      </c>
      <c r="C81" s="19">
        <v>123216794</v>
      </c>
      <c r="D81" s="12">
        <v>746995</v>
      </c>
      <c r="E81" s="12">
        <v>30211199.219999999</v>
      </c>
      <c r="F81" s="12"/>
      <c r="G81" s="12"/>
      <c r="H81" s="12">
        <v>813014</v>
      </c>
      <c r="I81" s="13">
        <v>34800</v>
      </c>
      <c r="J81" s="12">
        <f>SUM(Table5[[#This Row],[RES]:[MLS]])</f>
        <v>155022802.22</v>
      </c>
    </row>
    <row r="82" spans="1:10" x14ac:dyDescent="0.25">
      <c r="A82" s="18" t="s">
        <v>91</v>
      </c>
      <c r="B82" s="22" t="s">
        <v>92</v>
      </c>
      <c r="C82" s="19">
        <v>8288833</v>
      </c>
      <c r="D82" s="12">
        <v>195204</v>
      </c>
      <c r="E82" s="12">
        <v>3761198</v>
      </c>
      <c r="F82" s="12"/>
      <c r="G82" s="12"/>
      <c r="H82" s="5"/>
      <c r="I82" s="13">
        <v>21788</v>
      </c>
      <c r="J82" s="12">
        <f>SUM(Table5[[#This Row],[RES]:[MLS]])</f>
        <v>12267023</v>
      </c>
    </row>
    <row r="83" spans="1:10" x14ac:dyDescent="0.25">
      <c r="A83" s="18" t="s">
        <v>93</v>
      </c>
      <c r="B83" s="22" t="s">
        <v>92</v>
      </c>
      <c r="C83" s="19">
        <v>9589775</v>
      </c>
      <c r="D83" s="12">
        <v>496789</v>
      </c>
      <c r="E83" s="12">
        <v>7875375</v>
      </c>
      <c r="F83" s="12"/>
      <c r="G83" s="12"/>
      <c r="H83" s="5"/>
      <c r="I83" s="13">
        <v>42160</v>
      </c>
      <c r="J83" s="12">
        <f>SUM(Table5[[#This Row],[RES]:[MLS]])</f>
        <v>18004099</v>
      </c>
    </row>
    <row r="84" spans="1:10" x14ac:dyDescent="0.25">
      <c r="A84" s="18" t="s">
        <v>94</v>
      </c>
      <c r="B84" s="22" t="s">
        <v>92</v>
      </c>
      <c r="C84" s="19">
        <v>10478809</v>
      </c>
      <c r="D84" s="12">
        <v>118769</v>
      </c>
      <c r="E84" s="12">
        <v>220650</v>
      </c>
      <c r="F84" s="12"/>
      <c r="G84" s="12"/>
      <c r="H84" s="5"/>
      <c r="I84" s="13">
        <v>2328</v>
      </c>
      <c r="J84" s="12">
        <f>SUM(Table5[[#This Row],[RES]:[MLS]])</f>
        <v>10820556</v>
      </c>
    </row>
    <row r="85" spans="1:10" x14ac:dyDescent="0.25">
      <c r="A85" s="18" t="s">
        <v>95</v>
      </c>
      <c r="B85" s="22" t="s">
        <v>92</v>
      </c>
      <c r="C85" s="19">
        <v>19795963</v>
      </c>
      <c r="D85" s="12">
        <v>328733</v>
      </c>
      <c r="E85" s="12">
        <v>5815363</v>
      </c>
      <c r="F85" s="12"/>
      <c r="G85" s="12"/>
      <c r="H85" s="5"/>
      <c r="I85" s="13">
        <v>22116</v>
      </c>
      <c r="J85" s="12">
        <f>SUM(Table5[[#This Row],[RES]:[MLS]])</f>
        <v>25962175</v>
      </c>
    </row>
    <row r="86" spans="1:10" x14ac:dyDescent="0.25">
      <c r="A86" s="18" t="s">
        <v>96</v>
      </c>
      <c r="B86" s="22" t="s">
        <v>92</v>
      </c>
      <c r="C86" s="19">
        <v>61460195</v>
      </c>
      <c r="D86" s="12">
        <v>1117171</v>
      </c>
      <c r="E86" s="12">
        <v>13314117</v>
      </c>
      <c r="F86" s="12">
        <v>345060</v>
      </c>
      <c r="G86" s="12"/>
      <c r="H86" s="5"/>
      <c r="I86" s="13">
        <v>24136</v>
      </c>
      <c r="J86" s="12">
        <f>SUM(Table5[[#This Row],[RES]:[MLS]])</f>
        <v>76260679</v>
      </c>
    </row>
    <row r="87" spans="1:10" x14ac:dyDescent="0.25">
      <c r="A87" s="18" t="s">
        <v>97</v>
      </c>
      <c r="B87" s="22" t="s">
        <v>92</v>
      </c>
      <c r="C87" s="19">
        <v>22548517</v>
      </c>
      <c r="D87" s="12">
        <v>129821</v>
      </c>
      <c r="E87" s="12">
        <v>16548930.664000001</v>
      </c>
      <c r="F87" s="12">
        <v>14040</v>
      </c>
      <c r="G87" s="12"/>
      <c r="H87" s="5"/>
      <c r="I87" s="13">
        <v>20880</v>
      </c>
      <c r="J87" s="12">
        <f>SUM(Table5[[#This Row],[RES]:[MLS]])</f>
        <v>39262188.664000005</v>
      </c>
    </row>
    <row r="88" spans="1:10" x14ac:dyDescent="0.25">
      <c r="A88" s="18" t="s">
        <v>98</v>
      </c>
      <c r="B88" s="22" t="s">
        <v>92</v>
      </c>
      <c r="C88" s="19">
        <v>85397406</v>
      </c>
      <c r="D88" s="12">
        <v>2043506</v>
      </c>
      <c r="E88" s="12">
        <v>42576242.952</v>
      </c>
      <c r="F88" s="12">
        <v>10470631.800000001</v>
      </c>
      <c r="G88" s="12"/>
      <c r="H88" s="5"/>
      <c r="I88" s="13">
        <v>48171</v>
      </c>
      <c r="J88" s="12">
        <f>SUM(Table5[[#This Row],[RES]:[MLS]])</f>
        <v>140535957.752</v>
      </c>
    </row>
    <row r="89" spans="1:10" x14ac:dyDescent="0.25">
      <c r="A89" s="18" t="s">
        <v>99</v>
      </c>
      <c r="B89" s="22" t="s">
        <v>92</v>
      </c>
      <c r="C89" s="19">
        <v>8202239</v>
      </c>
      <c r="D89" s="12">
        <v>356142</v>
      </c>
      <c r="E89" s="12">
        <v>13188742.800000001</v>
      </c>
      <c r="F89" s="12"/>
      <c r="G89" s="12"/>
      <c r="H89" s="5"/>
      <c r="I89" s="13">
        <v>5688</v>
      </c>
      <c r="J89" s="12">
        <f>SUM(Table5[[#This Row],[RES]:[MLS]])</f>
        <v>21752811.800000001</v>
      </c>
    </row>
    <row r="90" spans="1:10" x14ac:dyDescent="0.25">
      <c r="A90" s="18" t="s">
        <v>100</v>
      </c>
      <c r="B90" s="22" t="s">
        <v>92</v>
      </c>
      <c r="C90" s="19">
        <v>4070412</v>
      </c>
      <c r="D90" s="12">
        <v>121747</v>
      </c>
      <c r="E90" s="12">
        <v>6779758.3119999999</v>
      </c>
      <c r="F90" s="12"/>
      <c r="G90" s="12"/>
      <c r="H90" s="5"/>
      <c r="I90" s="13">
        <v>14028</v>
      </c>
      <c r="J90" s="12">
        <f>SUM(Table5[[#This Row],[RES]:[MLS]])</f>
        <v>10985945.311999999</v>
      </c>
    </row>
    <row r="91" spans="1:10" x14ac:dyDescent="0.25">
      <c r="A91" s="18" t="s">
        <v>101</v>
      </c>
      <c r="B91" s="22" t="s">
        <v>92</v>
      </c>
      <c r="C91" s="19">
        <v>710446092</v>
      </c>
      <c r="D91" s="12">
        <v>15774367</v>
      </c>
      <c r="E91" s="12">
        <v>504976579.09399998</v>
      </c>
      <c r="F91" s="12">
        <v>28110144.997000001</v>
      </c>
      <c r="G91" s="12"/>
      <c r="H91" s="5"/>
      <c r="I91" s="13">
        <v>224660</v>
      </c>
      <c r="J91" s="12">
        <f>SUM(Table5[[#This Row],[RES]:[MLS]])</f>
        <v>1259531843.0909998</v>
      </c>
    </row>
    <row r="92" spans="1:10" x14ac:dyDescent="0.25">
      <c r="A92" s="18" t="s">
        <v>102</v>
      </c>
      <c r="B92" s="22" t="s">
        <v>92</v>
      </c>
      <c r="C92" s="19">
        <v>978926</v>
      </c>
      <c r="D92" s="12">
        <v>39981</v>
      </c>
      <c r="E92" s="12">
        <v>152205</v>
      </c>
      <c r="F92" s="12"/>
      <c r="G92" s="12"/>
      <c r="H92" s="5"/>
      <c r="I92" s="13">
        <v>13968</v>
      </c>
      <c r="J92" s="12">
        <f>SUM(Table5[[#This Row],[RES]:[MLS]])</f>
        <v>1185080</v>
      </c>
    </row>
    <row r="93" spans="1:10" x14ac:dyDescent="0.25">
      <c r="A93" s="18" t="s">
        <v>103</v>
      </c>
      <c r="B93" s="23" t="s">
        <v>92</v>
      </c>
      <c r="C93" s="19">
        <v>12762265</v>
      </c>
      <c r="D93" s="12">
        <v>136700</v>
      </c>
      <c r="E93" s="12">
        <v>1385303</v>
      </c>
      <c r="F93" s="12">
        <v>895800</v>
      </c>
      <c r="G93" s="12"/>
      <c r="H93" s="5"/>
      <c r="I93" s="13">
        <v>2688</v>
      </c>
      <c r="J93" s="12">
        <f>SUM(Table5[[#This Row],[RES]:[MLS]])</f>
        <v>15182756</v>
      </c>
    </row>
    <row r="94" spans="1:10" x14ac:dyDescent="0.25">
      <c r="A94" s="16" t="s">
        <v>104</v>
      </c>
      <c r="B94" s="7" t="s">
        <v>92</v>
      </c>
      <c r="C94" s="14">
        <v>30400277</v>
      </c>
      <c r="D94" s="14">
        <v>253482</v>
      </c>
      <c r="E94" s="14">
        <v>1307562</v>
      </c>
      <c r="F94" s="14"/>
      <c r="G94" s="14"/>
      <c r="H94" s="5"/>
      <c r="I94" s="15">
        <v>18612</v>
      </c>
      <c r="J94" s="14">
        <f>SUM(Table5[[#This Row],[RES]:[MLS]])</f>
        <v>31979933</v>
      </c>
    </row>
    <row r="95" spans="1:10" x14ac:dyDescent="0.25">
      <c r="A95" s="27" t="s">
        <v>9</v>
      </c>
      <c r="B95" s="17">
        <f>SUBTOTAL(103,Table5[Payment Method])</f>
        <v>93</v>
      </c>
      <c r="C95" s="24">
        <f>SUBTOTAL(109,Table5[RES])</f>
        <v>17678600414</v>
      </c>
      <c r="D95" s="24">
        <f>SUBTOTAL(109,Table5[SVS])</f>
        <v>555610941.52199996</v>
      </c>
      <c r="E95" s="24">
        <f>SUBTOTAL(109,Table5[SVL])</f>
        <v>22189795570.275002</v>
      </c>
      <c r="F95" s="24">
        <f>SUBTOTAL(109,Table5[PVS])</f>
        <v>2789220711.2010007</v>
      </c>
      <c r="G95" s="24">
        <f>SUBTOTAL(109,Table5[TVS])</f>
        <v>6285075233.677</v>
      </c>
      <c r="H95" s="24">
        <f>SUBTOTAL(109,Table5[SLS])</f>
        <v>89773457</v>
      </c>
      <c r="I95" s="25">
        <f>SUBTOTAL(109,Table5[MLS])</f>
        <v>32541695</v>
      </c>
      <c r="J95" s="26">
        <f>SUBTOTAL(109,Table5[Total])</f>
        <v>49620618022.675011</v>
      </c>
    </row>
    <row r="97" spans="1:10" x14ac:dyDescent="0.25">
      <c r="A97" s="4" t="s">
        <v>105</v>
      </c>
      <c r="B97"/>
      <c r="C97"/>
      <c r="D97"/>
      <c r="E97"/>
      <c r="F97"/>
    </row>
    <row r="98" spans="1:10" x14ac:dyDescent="0.25">
      <c r="A98" t="s">
        <v>106</v>
      </c>
      <c r="B98" s="6">
        <v>47956886975.056</v>
      </c>
      <c r="C98"/>
      <c r="D98"/>
      <c r="E98"/>
      <c r="F98"/>
    </row>
    <row r="99" spans="1:10" x14ac:dyDescent="0.25">
      <c r="A99" t="s">
        <v>107</v>
      </c>
      <c r="B99" s="6">
        <v>1667665470.619</v>
      </c>
      <c r="C99"/>
      <c r="D99"/>
      <c r="E99"/>
      <c r="F99"/>
    </row>
    <row r="100" spans="1:10" x14ac:dyDescent="0.25">
      <c r="A100" s="2" t="s">
        <v>108</v>
      </c>
      <c r="B100" s="1">
        <v>-3934423</v>
      </c>
      <c r="C100" t="s">
        <v>109</v>
      </c>
      <c r="D100"/>
      <c r="E100"/>
      <c r="F100"/>
    </row>
    <row r="101" spans="1:10" x14ac:dyDescent="0.25">
      <c r="A101" s="4" t="s">
        <v>110</v>
      </c>
      <c r="B101" s="3">
        <f>SUM(B98:B100)</f>
        <v>49620618022.675003</v>
      </c>
      <c r="C101"/>
      <c r="D101"/>
      <c r="E101"/>
      <c r="F101"/>
    </row>
    <row r="103" spans="1:10" x14ac:dyDescent="0.25">
      <c r="A103"/>
      <c r="B103"/>
      <c r="C103"/>
      <c r="D103"/>
      <c r="E103"/>
      <c r="F103"/>
      <c r="G103"/>
      <c r="H103"/>
      <c r="I103"/>
      <c r="J103"/>
    </row>
    <row r="104" spans="1:10" x14ac:dyDescent="0.25">
      <c r="A104"/>
      <c r="B104"/>
      <c r="C104"/>
      <c r="D104"/>
      <c r="E104"/>
      <c r="F104"/>
      <c r="G104"/>
      <c r="H104"/>
      <c r="I104"/>
      <c r="J104"/>
    </row>
    <row r="105" spans="1:10" x14ac:dyDescent="0.25">
      <c r="A105"/>
      <c r="B105"/>
      <c r="C105"/>
      <c r="D105"/>
      <c r="E105"/>
      <c r="F105"/>
      <c r="G105"/>
      <c r="H105"/>
      <c r="I105"/>
      <c r="J105"/>
    </row>
    <row r="106" spans="1:10" x14ac:dyDescent="0.25">
      <c r="A106"/>
      <c r="B106"/>
      <c r="C106"/>
      <c r="D106"/>
      <c r="E106"/>
      <c r="F106"/>
      <c r="G106"/>
      <c r="H106"/>
      <c r="I106"/>
      <c r="J106"/>
    </row>
    <row r="107" spans="1:10" x14ac:dyDescent="0.25">
      <c r="A107"/>
      <c r="B107"/>
      <c r="C107"/>
      <c r="D107"/>
      <c r="E107"/>
      <c r="F107"/>
      <c r="G107"/>
      <c r="H107"/>
      <c r="I107"/>
      <c r="J107"/>
    </row>
    <row r="108" spans="1:10" x14ac:dyDescent="0.25">
      <c r="A108"/>
      <c r="B108"/>
      <c r="C108"/>
      <c r="D108"/>
      <c r="E108"/>
      <c r="F108"/>
      <c r="G108"/>
      <c r="H108"/>
      <c r="I108"/>
      <c r="J108"/>
    </row>
    <row r="109" spans="1:10" x14ac:dyDescent="0.25">
      <c r="A109"/>
      <c r="B109"/>
      <c r="C109"/>
      <c r="D109"/>
      <c r="E109"/>
      <c r="F109"/>
      <c r="G109"/>
      <c r="H109"/>
      <c r="I109"/>
      <c r="J109"/>
    </row>
    <row r="110" spans="1:10" x14ac:dyDescent="0.25">
      <c r="A110"/>
      <c r="B110"/>
      <c r="C110"/>
      <c r="D110"/>
      <c r="E110"/>
      <c r="F110"/>
      <c r="G110"/>
      <c r="H110"/>
      <c r="I110"/>
      <c r="J110"/>
    </row>
    <row r="111" spans="1:10" x14ac:dyDescent="0.25">
      <c r="A111"/>
      <c r="B111"/>
      <c r="C111"/>
      <c r="D111"/>
      <c r="E111"/>
      <c r="F111"/>
      <c r="G111"/>
      <c r="H111"/>
      <c r="I111"/>
      <c r="J111"/>
    </row>
    <row r="112" spans="1:10" x14ac:dyDescent="0.25">
      <c r="A112"/>
      <c r="B112"/>
      <c r="C112"/>
      <c r="D112"/>
      <c r="E112"/>
      <c r="F112"/>
      <c r="G112"/>
      <c r="H112"/>
      <c r="I112"/>
      <c r="J112"/>
    </row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</sheetData>
  <pageMargins left="0.7" right="0.7" top="0.75" bottom="0.75" header="0.3" footer="0.3"/>
  <pageSetup scale="65" fitToHeight="0" orientation="landscape" r:id="rId1"/>
  <headerFooter>
    <oddHeader>&amp;RWP JRD(2023 KWH by Rate Class_Franchise)
Page &amp;P of &amp;N</oddHeader>
  </headerFooter>
  <customProperties>
    <customPr name="_pios_id" r:id="rId2"/>
  </customProperties>
  <drawing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A033BF-D5E4-4170-B8FF-DE2B91D9BC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443FFC-995D-4CFD-955F-7C1537540313}">
  <ds:schemaRefs>
    <ds:schemaRef ds:uri="f83f6d80-b32b-4225-9fa8-d2a9096fb9d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7db04fa-0a16-4728-af6f-a731b02a93f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DA4015-B023-4CF7-A47B-2D46023A45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 KWH by Rate Class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Martinez, Patricia (Accounting)</dc:creator>
  <cp:keywords/>
  <dc:description/>
  <cp:lastModifiedBy>Gillespie, Brandon L</cp:lastModifiedBy>
  <cp:revision/>
  <cp:lastPrinted>2024-02-22T17:53:14Z</cp:lastPrinted>
  <dcterms:created xsi:type="dcterms:W3CDTF">2018-12-28T16:11:01Z</dcterms:created>
  <dcterms:modified xsi:type="dcterms:W3CDTF">2024-02-27T15:31:08Z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2017 KWH by Rate Class_Franchise.xlsx</vt:lpwstr>
  </property>
  <property fmtid="{D5CDD505-2E9C-101B-9397-08002B2CF9AE}" pid="3" name="ContentTypeId">
    <vt:lpwstr>0x010100F7A0A3677438D24B928C2D9AE45F51FC</vt:lpwstr>
  </property>
  <property fmtid="{D5CDD505-2E9C-101B-9397-08002B2CF9AE}" pid="4" name="MediaServiceImageTags">
    <vt:lpwstr/>
  </property>
  <property fmtid="{D5CDD505-2E9C-101B-9397-08002B2CF9AE}" pid="5" name="MSIP_Label_da1d96d8-da9c-4dd5-8a48-e6eebaa5e6f2_Enabled">
    <vt:lpwstr>true</vt:lpwstr>
  </property>
  <property fmtid="{D5CDD505-2E9C-101B-9397-08002B2CF9AE}" pid="6" name="MSIP_Label_da1d96d8-da9c-4dd5-8a48-e6eebaa5e6f2_SetDate">
    <vt:lpwstr>2024-02-27T15:31:04Z</vt:lpwstr>
  </property>
  <property fmtid="{D5CDD505-2E9C-101B-9397-08002B2CF9AE}" pid="7" name="MSIP_Label_da1d96d8-da9c-4dd5-8a48-e6eebaa5e6f2_Method">
    <vt:lpwstr>Privileged</vt:lpwstr>
  </property>
  <property fmtid="{D5CDD505-2E9C-101B-9397-08002B2CF9AE}" pid="8" name="MSIP_Label_da1d96d8-da9c-4dd5-8a48-e6eebaa5e6f2_Name">
    <vt:lpwstr>Public</vt:lpwstr>
  </property>
  <property fmtid="{D5CDD505-2E9C-101B-9397-08002B2CF9AE}" pid="9" name="MSIP_Label_da1d96d8-da9c-4dd5-8a48-e6eebaa5e6f2_SiteId">
    <vt:lpwstr>88cc5fd7-fd78-44b6-ad75-b6915088974f</vt:lpwstr>
  </property>
  <property fmtid="{D5CDD505-2E9C-101B-9397-08002B2CF9AE}" pid="10" name="MSIP_Label_da1d96d8-da9c-4dd5-8a48-e6eebaa5e6f2_ActionId">
    <vt:lpwstr>2b404cfe-9422-4ead-bbc9-34508914ea0c</vt:lpwstr>
  </property>
  <property fmtid="{D5CDD505-2E9C-101B-9397-08002B2CF9AE}" pid="11" name="MSIP_Label_da1d96d8-da9c-4dd5-8a48-e6eebaa5e6f2_ContentBits">
    <vt:lpwstr>0</vt:lpwstr>
  </property>
</Properties>
</file>